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60" windowWidth="20490" windowHeight="7095" activeTab="1"/>
  </bookViews>
  <sheets>
    <sheet name="Anexa 2" sheetId="6" r:id="rId1"/>
    <sheet name="Podete" sheetId="5" r:id="rId2"/>
  </sheets>
  <definedNames>
    <definedName name="_xlnm.Print_Area" localSheetId="1">Podete!$A$2:$W$69</definedName>
  </definedNames>
  <calcPr calcId="145621"/>
</workbook>
</file>

<file path=xl/calcChain.xml><?xml version="1.0" encoding="utf-8"?>
<calcChain xmlns="http://schemas.openxmlformats.org/spreadsheetml/2006/main">
  <c r="V44" i="5" l="1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6" i="5"/>
  <c r="V5" i="5"/>
  <c r="V45" i="5"/>
  <c r="V46" i="5"/>
  <c r="V47" i="5"/>
  <c r="V48" i="5"/>
  <c r="V49" i="5"/>
  <c r="V50" i="5"/>
  <c r="V51" i="5"/>
  <c r="V52" i="5"/>
  <c r="V53" i="5"/>
  <c r="V54" i="5"/>
  <c r="V7" i="5"/>
  <c r="O8" i="5"/>
  <c r="M8" i="5"/>
  <c r="L8" i="5"/>
  <c r="V59" i="5"/>
  <c r="V8" i="5" l="1"/>
  <c r="V61" i="5"/>
  <c r="V64" i="5" l="1"/>
  <c r="V62" i="5"/>
  <c r="V63" i="5" l="1"/>
  <c r="V60" i="5"/>
  <c r="V58" i="5"/>
  <c r="V57" i="5"/>
  <c r="V56" i="5"/>
  <c r="V55" i="5"/>
  <c r="V66" i="5" l="1"/>
  <c r="V4" i="5" l="1"/>
  <c r="B7" i="5" l="1"/>
  <c r="B9" i="5" s="1"/>
  <c r="B11" i="5" s="1"/>
  <c r="B13" i="5" s="1"/>
  <c r="B15" i="5" s="1"/>
  <c r="B17" i="5" s="1"/>
  <c r="B19" i="5" s="1"/>
  <c r="B21" i="5" s="1"/>
  <c r="B25" i="5" s="1"/>
  <c r="B27" i="5" s="1"/>
  <c r="B29" i="5" s="1"/>
  <c r="B31" i="5" s="1"/>
  <c r="B33" i="5" s="1"/>
  <c r="B35" i="5" s="1"/>
  <c r="B37" i="5" s="1"/>
  <c r="B39" i="5" s="1"/>
  <c r="B41" i="5" s="1"/>
  <c r="B43" i="5" s="1"/>
  <c r="B45" i="5" s="1"/>
  <c r="B47" i="5" s="1"/>
  <c r="B49" i="5" s="1"/>
  <c r="B51" i="5" s="1"/>
  <c r="B53" i="5" s="1"/>
  <c r="B55" i="5" s="1"/>
  <c r="B57" i="5" s="1"/>
  <c r="B59" i="5" s="1"/>
  <c r="B61" i="5" s="1"/>
  <c r="B63" i="5" s="1"/>
</calcChain>
</file>

<file path=xl/comments1.xml><?xml version="1.0" encoding="utf-8"?>
<comments xmlns="http://schemas.openxmlformats.org/spreadsheetml/2006/main">
  <authors>
    <author>User</author>
    <author>Pernes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>Include:
- săpătură
- balast (dacă e cazul)
- cofrare (dacă e cazul)
- beton (dacă e cazul)</t>
        </r>
      </text>
    </comment>
    <comment ref="N3" authorId="0">
      <text>
        <r>
          <rPr>
            <b/>
            <sz val="9"/>
            <color indexed="81"/>
            <rFont val="Tahoma"/>
            <family val="2"/>
          </rPr>
          <t>Include:
- montare prefabricate
sau
- cofrare elevații
- betonare elevații
- montare dale</t>
        </r>
      </text>
    </comment>
    <comment ref="P3" authorId="0">
      <text>
        <r>
          <rPr>
            <sz val="9"/>
            <color indexed="81"/>
            <rFont val="Tahoma"/>
            <family val="2"/>
          </rPr>
          <t xml:space="preserve">Inclusiv hidroizolație pe betonul din extraexcavație (dacă există)
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include:
- tub drenaj
- geocompozit drenant
-cap de dren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 xml:space="preserve">Include:
- pereu in podeț
- pereu între aripi
- pinten
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Include:
-rizbermă
- pereu pe taluz
- profilare albie</t>
        </r>
      </text>
    </comment>
    <comment ref="U3" authorId="0">
      <text>
        <r>
          <rPr>
            <b/>
            <sz val="9"/>
            <color indexed="81"/>
            <rFont val="Tahoma"/>
            <family val="2"/>
          </rPr>
          <t>Include:
- cofrare
- betonare</t>
        </r>
      </text>
    </comment>
    <comment ref="Q11" authorId="0">
      <text>
        <r>
          <rPr>
            <b/>
            <sz val="10"/>
            <color indexed="81"/>
            <rFont val="Tahoma"/>
            <family val="2"/>
          </rPr>
          <t>Doar hidroizolația orizontală
Beton de protecție - 20.06.2017</t>
        </r>
      </text>
    </comment>
    <comment ref="S15" authorId="0">
      <text>
        <r>
          <rPr>
            <b/>
            <sz val="10"/>
            <color indexed="81"/>
            <rFont val="Tahoma"/>
            <family val="2"/>
          </rPr>
          <t>19.10.2016 - doar pereul in podet</t>
        </r>
      </text>
    </comment>
    <comment ref="Q17" authorId="0">
      <text>
        <r>
          <rPr>
            <b/>
            <sz val="10"/>
            <color indexed="81"/>
            <rFont val="Tahoma"/>
            <family val="2"/>
          </rPr>
          <t>Doar hidroizolația orizontală
Beton de protecție - 20.06.2017</t>
        </r>
      </text>
    </comment>
    <comment ref="O18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lipseste un timpan</t>
        </r>
      </text>
    </comment>
    <comment ref="S19" authorId="0">
      <text>
        <r>
          <rPr>
            <b/>
            <sz val="9"/>
            <color indexed="81"/>
            <rFont val="Tahoma"/>
            <family val="2"/>
          </rPr>
          <t>15.03.17 - pereu doar în podeț</t>
        </r>
      </text>
    </comment>
    <comment ref="Q21" authorId="0">
      <text>
        <r>
          <rPr>
            <b/>
            <sz val="9"/>
            <color indexed="81"/>
            <rFont val="Tahoma"/>
            <family val="2"/>
          </rPr>
          <t>Doar hidroizolația orizontală</t>
        </r>
      </text>
    </comment>
    <comment ref="Q22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hidroiz orizontala</t>
        </r>
      </text>
    </comment>
    <comment ref="Q23" authorId="0">
      <text>
        <r>
          <rPr>
            <b/>
            <sz val="9"/>
            <color indexed="81"/>
            <rFont val="Tahoma"/>
            <family val="2"/>
          </rPr>
          <t>Doar hidroizolația orizontală</t>
        </r>
      </text>
    </comment>
    <comment ref="S23" authorId="0">
      <text>
        <r>
          <rPr>
            <b/>
            <sz val="9"/>
            <color indexed="81"/>
            <rFont val="Tahoma"/>
            <family val="2"/>
          </rPr>
          <t>Executat doar pintenul</t>
        </r>
      </text>
    </comment>
    <comment ref="Q24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hidroiz orizontala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Pe o parte doar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Pe o parte doar</t>
        </r>
      </text>
    </comment>
    <comment ref="J27" authorId="0">
      <text>
        <r>
          <rPr>
            <b/>
            <sz val="9"/>
            <color indexed="81"/>
            <rFont val="Tahoma"/>
            <family val="2"/>
          </rPr>
          <t>Pe o parte doar</t>
        </r>
      </text>
    </comment>
    <comment ref="K27" authorId="0">
      <text>
        <r>
          <rPr>
            <b/>
            <sz val="9"/>
            <color indexed="81"/>
            <rFont val="Tahoma"/>
            <family val="2"/>
          </rPr>
          <t>Pe o parte doar</t>
        </r>
      </text>
    </comment>
    <comment ref="P27" authorId="0">
      <text>
        <r>
          <rPr>
            <b/>
            <sz val="9"/>
            <color indexed="81"/>
            <rFont val="Tahoma"/>
            <family val="2"/>
          </rPr>
          <t>Pe o parte doar</t>
        </r>
      </text>
    </comment>
    <comment ref="K28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doar pe STG</t>
        </r>
      </text>
    </comment>
    <comment ref="Q35" authorId="0">
      <text>
        <r>
          <rPr>
            <b/>
            <sz val="9"/>
            <color indexed="81"/>
            <rFont val="Tahoma"/>
            <family val="2"/>
          </rPr>
          <t>Beton protecție în 18.07.2017</t>
        </r>
      </text>
    </comment>
    <comment ref="M3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09.07.2016</t>
        </r>
      </text>
    </comment>
    <comment ref="S39" authorId="0">
      <text>
        <r>
          <rPr>
            <b/>
            <sz val="9"/>
            <color indexed="81"/>
            <rFont val="Tahoma"/>
            <family val="2"/>
          </rPr>
          <t>Executat doar pintenul 1mc in 19.07.2016</t>
        </r>
      </text>
    </comment>
    <comment ref="K4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09.07.2016
</t>
        </r>
      </text>
    </comment>
    <comment ref="Q43" authorId="0">
      <text>
        <r>
          <rPr>
            <b/>
            <sz val="9"/>
            <color indexed="81"/>
            <rFont val="Tahoma"/>
            <family val="2"/>
          </rPr>
          <t>Beton protecție în 18.07.2017</t>
        </r>
      </text>
    </comment>
    <comment ref="S49" authorId="0">
      <text>
        <r>
          <rPr>
            <b/>
            <sz val="9"/>
            <color indexed="81"/>
            <rFont val="Tahoma"/>
            <family val="2"/>
          </rPr>
          <t>Doar pintenul</t>
        </r>
      </text>
    </comment>
    <comment ref="Q51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lipseste un C2
CANIA: Data e dată de turnarea betonului de protecție</t>
        </r>
      </text>
    </comment>
    <comment ref="S51" authorId="0">
      <text>
        <r>
          <rPr>
            <sz val="10"/>
            <color indexed="81"/>
            <rFont val="Arial"/>
            <family val="2"/>
          </rPr>
          <t>09.06.2016 - pereu în podeț
30.05.2017 - pinten
07.06.2017 - pereu între aripi</t>
        </r>
      </text>
    </comment>
    <comment ref="N5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Lipsește un C2</t>
        </r>
      </text>
    </comment>
    <comment ref="Q54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hidroiz oriz+ beton protectie</t>
        </r>
      </text>
    </comment>
    <comment ref="R59" authorId="0">
      <text>
        <r>
          <rPr>
            <b/>
            <sz val="9"/>
            <color indexed="81"/>
            <rFont val="Tahoma"/>
            <family val="2"/>
          </rPr>
          <t xml:space="preserve">lipsă cap dren
</t>
        </r>
      </text>
    </comment>
    <comment ref="Q60" authorId="1">
      <text>
        <r>
          <rPr>
            <b/>
            <sz val="9"/>
            <color indexed="81"/>
            <rFont val="Tahoma"/>
            <family val="2"/>
          </rPr>
          <t>Pernes:</t>
        </r>
        <r>
          <rPr>
            <sz val="9"/>
            <color indexed="81"/>
            <rFont val="Tahoma"/>
            <family val="2"/>
          </rPr>
          <t xml:space="preserve">
hidroiz oriz+ beton protectie</t>
        </r>
      </text>
    </comment>
    <comment ref="R61" authorId="0">
      <text>
        <r>
          <rPr>
            <b/>
            <sz val="9"/>
            <color indexed="81"/>
            <rFont val="Tahoma"/>
            <family val="2"/>
          </rPr>
          <t>lipsă cap de dren</t>
        </r>
      </text>
    </comment>
    <comment ref="R63" authorId="0">
      <text>
        <r>
          <rPr>
            <b/>
            <sz val="9"/>
            <color indexed="81"/>
            <rFont val="Tahoma"/>
            <family val="2"/>
          </rPr>
          <t>lipsă cap de dren</t>
        </r>
      </text>
    </comment>
  </commentList>
</comments>
</file>

<file path=xl/sharedStrings.xml><?xml version="1.0" encoding="utf-8"?>
<sst xmlns="http://schemas.openxmlformats.org/spreadsheetml/2006/main" count="510" uniqueCount="232">
  <si>
    <t>R</t>
  </si>
  <si>
    <t>-</t>
  </si>
  <si>
    <t>Nr.</t>
  </si>
  <si>
    <t>Descriere</t>
  </si>
  <si>
    <t>POZIȚIE/  (Km)</t>
  </si>
  <si>
    <t xml:space="preserve">% PROGRES </t>
  </si>
  <si>
    <t xml:space="preserve">PODEȚ CADRU DESCHIS PE DN13 D=2.0m, H=1.18 m, Km 165+020  </t>
  </si>
  <si>
    <t>165+020 (DN13)</t>
  </si>
  <si>
    <t xml:space="preserve">PODEȚ CADRU DESCHIS D=2.0m, H=1.18 m, Km 0+120 </t>
  </si>
  <si>
    <t>0+120</t>
  </si>
  <si>
    <t xml:space="preserve">PODEȚ DALAT D=5.0m, H=5.0m, Km 0+987 </t>
  </si>
  <si>
    <t>0+987</t>
  </si>
  <si>
    <t xml:space="preserve">PODEȚ CADRU ÎNCHIS D=2.0m, H=2.1m, Km 1+005 </t>
  </si>
  <si>
    <t>1+005</t>
  </si>
  <si>
    <t xml:space="preserve">PODEȚ OVOIDAL D=2.0m, H=2.1m, Km 1+410 </t>
  </si>
  <si>
    <t>1+410</t>
  </si>
  <si>
    <t>PODEȚ DALAT D=5.0m, H=5.0m, Km 1+605</t>
  </si>
  <si>
    <t>1+605</t>
  </si>
  <si>
    <t xml:space="preserve">PODEȚ CADRU ÎNCHIS D=2.0m, H=2.1m, Km 1+740 </t>
  </si>
  <si>
    <t>1+740</t>
  </si>
  <si>
    <t>2+075</t>
  </si>
  <si>
    <t>PODEȚ CADRU ÎNCHIS D=2.0m, H=2.10 m KM 2+840</t>
  </si>
  <si>
    <t>2+840</t>
  </si>
  <si>
    <t xml:space="preserve">PODEȚ DALAT D=5.0m, H=5.1m, Km 2+910 </t>
  </si>
  <si>
    <t>2+910</t>
  </si>
  <si>
    <t>PODEȚ OVOIDAL D=2.0m, H=2.1m, Km 3+806</t>
  </si>
  <si>
    <t>3+806</t>
  </si>
  <si>
    <t xml:space="preserve">PODEȚ DALAT D=5.0m, H=5.0m, Km 3+850 </t>
  </si>
  <si>
    <t>3+850</t>
  </si>
  <si>
    <t xml:space="preserve">PODEȚ DALAT D=5.0m, H=5.0m, Km 4+520 </t>
  </si>
  <si>
    <t>4+520</t>
  </si>
  <si>
    <t xml:space="preserve">PODEȚ CADRU ÎNCHIS D=2.0m, H=2.1m, Km 4+580 </t>
  </si>
  <si>
    <t>4+580</t>
  </si>
  <si>
    <t xml:space="preserve">PODEȚ DALAT D=5.0m, H=5.0m, Km 4+610 </t>
  </si>
  <si>
    <t>4+610</t>
  </si>
  <si>
    <t xml:space="preserve">PODEȚ OVOIDAL D=2.0m, H=2.1m, Km 5+584 </t>
  </si>
  <si>
    <t>5+584</t>
  </si>
  <si>
    <t xml:space="preserve">PODEȚ DALAT D=5.0m, H=5.0m, Km 5+603 </t>
  </si>
  <si>
    <t>5+603</t>
  </si>
  <si>
    <t xml:space="preserve">PODEȚ CADRU ÎNCHIS D=2.0m, H=2.1m, Km 6+320 </t>
  </si>
  <si>
    <t>6+320</t>
  </si>
  <si>
    <t xml:space="preserve">PODEȚ OVOIDAL D=2.0m, H=2.1m, Km 6+640 </t>
  </si>
  <si>
    <t>6+640</t>
  </si>
  <si>
    <t xml:space="preserve">PODEȚ DALAT D=5.0m, H=5.0m, Km 6+700 </t>
  </si>
  <si>
    <t>6+700</t>
  </si>
  <si>
    <t>PODEȚ OVOIDAL D=2.0m, H=2.1m, Km 7+431</t>
  </si>
  <si>
    <t>7+431</t>
  </si>
  <si>
    <t xml:space="preserve">PODEȚ CADRU ÎNCHIS D=2.0m, H=2.1m, Km 8+347 </t>
  </si>
  <si>
    <t>8+347</t>
  </si>
  <si>
    <t xml:space="preserve">PODEȚ CADRU ÎNCHIS D=2.0m, H=2.1m, Km 8+603 </t>
  </si>
  <si>
    <t>8+603</t>
  </si>
  <si>
    <t xml:space="preserve">PODEȚ CADRU ÎNCHIS D=2.0m, H=2.1m, Km 9+815 </t>
  </si>
  <si>
    <t>9+815</t>
  </si>
  <si>
    <t xml:space="preserve">PODEȚ CADRU ÎNCHIS D=2.0m, H=2.1m, Km 10+300 </t>
  </si>
  <si>
    <t>10+300</t>
  </si>
  <si>
    <t xml:space="preserve">PODEȚ CADRU DESCHIS D=2.0m, H=0.84 m, Km 11+031 </t>
  </si>
  <si>
    <t>11+031</t>
  </si>
  <si>
    <t xml:space="preserve">PODEȚ CADRU DESCHIS D=2.0m, H=1.18 m, Km 11+500 </t>
  </si>
  <si>
    <t>11+500</t>
  </si>
  <si>
    <t>PODEȚ CADRU DESCHIS D=2.0m, H=1.18 m, Km 11+563</t>
  </si>
  <si>
    <t>11+563</t>
  </si>
  <si>
    <t>Drum acces</t>
  </si>
  <si>
    <t>Excavatie</t>
  </si>
  <si>
    <t>Cofrare fundatie</t>
  </si>
  <si>
    <t>Turnare fundatie</t>
  </si>
  <si>
    <t>Montare aripi/ gabioane</t>
  </si>
  <si>
    <t>Hidroizolatie fundatii</t>
  </si>
  <si>
    <t>Drenaje</t>
  </si>
  <si>
    <t>Pereu in podet</t>
  </si>
  <si>
    <t>Amenajare
albie</t>
  </si>
  <si>
    <t>Camera de cadere</t>
  </si>
  <si>
    <t>Extra-excavatie</t>
  </si>
  <si>
    <t>E</t>
  </si>
  <si>
    <t>Strat de balast sub fundație</t>
  </si>
  <si>
    <t>Cofrare fundatie aripi</t>
  </si>
  <si>
    <t>Turnare fundatie aripi</t>
  </si>
  <si>
    <t>Montare
prefabricate/
Elevații+dale</t>
  </si>
  <si>
    <t>Hidroizolatie prefabricate/
Elevații+dale</t>
  </si>
  <si>
    <t>Procentaj de execuție pe elementele podețului</t>
  </si>
  <si>
    <t>Executat (%)</t>
  </si>
  <si>
    <t>Grafic progres lucrări la podețe</t>
  </si>
  <si>
    <t>07.07.2016</t>
  </si>
  <si>
    <t>11.07.2016</t>
  </si>
  <si>
    <t>08.07.2016</t>
  </si>
  <si>
    <t>12.07.2016</t>
  </si>
  <si>
    <t>07.07.2016
12.07.2016 LHS</t>
  </si>
  <si>
    <t>29.06.2016</t>
  </si>
  <si>
    <t>06.07.2016</t>
  </si>
  <si>
    <t>27.06.2016</t>
  </si>
  <si>
    <t>23.06.2016</t>
  </si>
  <si>
    <t>05.07.2016</t>
  </si>
  <si>
    <t>14.05.2015
03.06.2015</t>
  </si>
  <si>
    <t>CADRU DESCHIS D=2.0m, H=1.18 m km 2+086</t>
  </si>
  <si>
    <t>PODEȚ DALAT D=5.0m, H=5.0m, Km 2+075</t>
  </si>
  <si>
    <t>22.07.2016</t>
  </si>
  <si>
    <t>28.07.2016</t>
  </si>
  <si>
    <t>29.07.2016</t>
  </si>
  <si>
    <t>01.08.2016</t>
  </si>
  <si>
    <t>12.08.2016</t>
  </si>
  <si>
    <t>21.07.2016</t>
  </si>
  <si>
    <t>15.07.2016</t>
  </si>
  <si>
    <t>26.07.2016</t>
  </si>
  <si>
    <t>12.08.2016
12.08.2016</t>
  </si>
  <si>
    <t>20.07.2016</t>
  </si>
  <si>
    <t>25.07.2016</t>
  </si>
  <si>
    <t>27.07.2016</t>
  </si>
  <si>
    <t>20.07.2016
29.07.2016</t>
  </si>
  <si>
    <t>04.08.2016</t>
  </si>
  <si>
    <t>04.08.2016
05.08.2016</t>
  </si>
  <si>
    <t>05.08.2016</t>
  </si>
  <si>
    <t>10.08.2016</t>
  </si>
  <si>
    <t>06.07.2016
07.07.2016LHS</t>
  </si>
  <si>
    <t>06.07.2016
07.07.2016 LHS</t>
  </si>
  <si>
    <t>06.07.2016
12.07.2016 LHS</t>
  </si>
  <si>
    <t>03.08.2016</t>
  </si>
  <si>
    <t xml:space="preserve">29.06.2016
</t>
  </si>
  <si>
    <t xml:space="preserve">09.06.2016 </t>
  </si>
  <si>
    <t>11.08.2016</t>
  </si>
  <si>
    <t>10.06.2015
19.07.2016 A</t>
  </si>
  <si>
    <t>14.05.2015
03.06.2015 Ar</t>
  </si>
  <si>
    <t>08.08.2016</t>
  </si>
  <si>
    <t>25-31.08.2016</t>
  </si>
  <si>
    <t>26-31.08.2016</t>
  </si>
  <si>
    <t>30-31.08.2016</t>
  </si>
  <si>
    <t>23-31.08.2016</t>
  </si>
  <si>
    <t>25.08.2016</t>
  </si>
  <si>
    <t>26.08.2016</t>
  </si>
  <si>
    <t>02.09.2016</t>
  </si>
  <si>
    <t>05.09.2016</t>
  </si>
  <si>
    <t>22.08.2016</t>
  </si>
  <si>
    <t>29.08.2016</t>
  </si>
  <si>
    <t>31.08.2016</t>
  </si>
  <si>
    <t>01.09.2016</t>
  </si>
  <si>
    <t>19.08.2016</t>
  </si>
  <si>
    <t>06.09.2016</t>
  </si>
  <si>
    <t>08.09.2016</t>
  </si>
  <si>
    <t>16.08.2016</t>
  </si>
  <si>
    <t>30.08.2016</t>
  </si>
  <si>
    <t>2+086 DL P2</t>
  </si>
  <si>
    <t>2+086 C2</t>
  </si>
  <si>
    <t>18.08.2016</t>
  </si>
  <si>
    <t>22.07.2016
29.07.2016</t>
  </si>
  <si>
    <t>12.08.2016
30.08.2016</t>
  </si>
  <si>
    <t>22.08.2016
29.08.2016</t>
  </si>
  <si>
    <t>19.08.2016
29.08.2016</t>
  </si>
  <si>
    <t xml:space="preserve">30.08.2016
</t>
  </si>
  <si>
    <t xml:space="preserve">05.09.2016
</t>
  </si>
  <si>
    <t>19.07.2016
21.07.2016</t>
  </si>
  <si>
    <t xml:space="preserve">29.08.2016
 </t>
  </si>
  <si>
    <t>07.07.2016
08.07.2016</t>
  </si>
  <si>
    <t>12.06.2015
03.08.2016 Aripa
03.08.2016 Camera</t>
  </si>
  <si>
    <t>25.08.2016 B
26.08.2016 C
31.08.2016 Bt</t>
  </si>
  <si>
    <t>18.08.2016
25.08.2016 camera</t>
  </si>
  <si>
    <t>29.08.2016
25.08.2016 camera</t>
  </si>
  <si>
    <t>17.06.2015
11.07.2016 Am
11.08.2016 Av</t>
  </si>
  <si>
    <t xml:space="preserve">
09.06.2016 C
01.07.2016 Bt</t>
  </si>
  <si>
    <t>11.08.2016
02.09.2016</t>
  </si>
  <si>
    <t>29-07-2015
30.08.2016</t>
  </si>
  <si>
    <t>08.08.2016
23.08.2016 Ar
23.08.2016 Camera</t>
  </si>
  <si>
    <t>25.08.2016
02.09.2016</t>
  </si>
  <si>
    <t>09.08.2016</t>
  </si>
  <si>
    <t>23.08.2016 B
25.08.2016 C
01.09.2016 Bt</t>
  </si>
  <si>
    <t>25-30.08.2016</t>
  </si>
  <si>
    <t>29.07.2015
30.08.2016</t>
  </si>
  <si>
    <t>23.08.2016
08.10.2016</t>
  </si>
  <si>
    <t>21.09.2016
08.10.2016</t>
  </si>
  <si>
    <t>01.08.2016
08.10.2016</t>
  </si>
  <si>
    <t>19.08.2016
08.10.2016</t>
  </si>
  <si>
    <t>29.08.2016
25.11.2016</t>
  </si>
  <si>
    <t>19.09.2016</t>
  </si>
  <si>
    <t>10.10.2016</t>
  </si>
  <si>
    <t>07.09.2016</t>
  </si>
  <si>
    <t>14.09.2016</t>
  </si>
  <si>
    <t>06.10.2016</t>
  </si>
  <si>
    <t>29.11.2016</t>
  </si>
  <si>
    <t xml:space="preserve">12.09.2016 </t>
  </si>
  <si>
    <t>25.08.2016 B
26.08.2016 C
31.08.2016 Bt
12.09.2016 Hidr</t>
  </si>
  <si>
    <t>24.10.2016</t>
  </si>
  <si>
    <t>25.10.2016</t>
  </si>
  <si>
    <t>26.10.2016</t>
  </si>
  <si>
    <t>02.12.2016</t>
  </si>
  <si>
    <t>08.12.2016</t>
  </si>
  <si>
    <t>16.12.2016</t>
  </si>
  <si>
    <t>19.12.2016</t>
  </si>
  <si>
    <t>29.09.2016</t>
  </si>
  <si>
    <t xml:space="preserve">11.10.2016 </t>
  </si>
  <si>
    <t>03.10.2016
10.10.2016</t>
  </si>
  <si>
    <t>04.08.2016 B
04.08.2016 C
10.08.2016 Bt
21.10.2016 El</t>
  </si>
  <si>
    <t>23.08.2016 B
25.08.2016 C
07.09.2016 Bt
17.10.2016 El</t>
  </si>
  <si>
    <t>PODEȚ CADRU ÎNCHIS D=2.0m, H=2.1m, km 2+086</t>
  </si>
  <si>
    <t>31.08.2016
28.04.2017</t>
  </si>
  <si>
    <t>05.04.2017</t>
  </si>
  <si>
    <t>28.03.2017</t>
  </si>
  <si>
    <t>04.04.2017</t>
  </si>
  <si>
    <t>14.03.2017</t>
  </si>
  <si>
    <t>22.03.2017</t>
  </si>
  <si>
    <t>20.04.2017</t>
  </si>
  <si>
    <t>23.03.2017</t>
  </si>
  <si>
    <t>15.03.2017</t>
  </si>
  <si>
    <t>10.10.2016
04.04.2017</t>
  </si>
  <si>
    <t>05.12.2016
04.04.2017</t>
  </si>
  <si>
    <t>05.12.2016
28.03.2017</t>
  </si>
  <si>
    <t xml:space="preserve">23.08.2016
04.04.2017
</t>
  </si>
  <si>
    <t>18.04.2017</t>
  </si>
  <si>
    <t>05.05.2017</t>
  </si>
  <si>
    <t>27.04.2017</t>
  </si>
  <si>
    <t>28.04.2017</t>
  </si>
  <si>
    <t>08.05.2017</t>
  </si>
  <si>
    <t>09.06.2016
30.05.2017</t>
  </si>
  <si>
    <t>12.06.2016
07.06.2017</t>
  </si>
  <si>
    <t>09.06.2016
30.05.2017
07.06.2017</t>
  </si>
  <si>
    <t>01.09.16 fundația
27.06.17 elevația</t>
  </si>
  <si>
    <t>18.10.2017
19.10.2017 aripi</t>
  </si>
  <si>
    <t>18.10.2017</t>
  </si>
  <si>
    <t>27.10.2017</t>
  </si>
  <si>
    <t>26.10.2017</t>
  </si>
  <si>
    <t>20.06.2017</t>
  </si>
  <si>
    <t>22.06.2017</t>
  </si>
  <si>
    <t>12.05.2017</t>
  </si>
  <si>
    <t>25.07.2017</t>
  </si>
  <si>
    <t>28.04.2018</t>
  </si>
  <si>
    <t>18.07.2017</t>
  </si>
  <si>
    <t>12.12.2017</t>
  </si>
  <si>
    <t>28.08.2017</t>
  </si>
  <si>
    <t xml:space="preserve">E - </t>
  </si>
  <si>
    <t>Executat</t>
  </si>
  <si>
    <t>Finalizat</t>
  </si>
  <si>
    <t xml:space="preserve">R - </t>
  </si>
  <si>
    <t>Recepționat</t>
  </si>
  <si>
    <t>Partial</t>
  </si>
  <si>
    <t>ANEXA 2</t>
  </si>
  <si>
    <t>Grafic executie LUCRARI  PODETE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</si>
</sst>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+##0.00"/>
    <numFmt numFmtId="165" formatCode="dd\.mm\.yyyy"/>
  </numFmts>
  <fonts count="2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238"/>
    </font>
    <font>
      <sz val="10"/>
      <name val="Trebuchet MS"/>
      <family val="2"/>
    </font>
    <font>
      <sz val="10"/>
      <name val="Arial"/>
      <family val="2"/>
    </font>
    <font>
      <sz val="14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sz val="12"/>
      <name val="Trebuchet MS"/>
      <family val="2"/>
    </font>
    <font>
      <sz val="16"/>
      <name val="Trebuchet MS"/>
      <family val="2"/>
    </font>
    <font>
      <b/>
      <sz val="10"/>
      <name val="Trebuchet MS"/>
      <family val="2"/>
    </font>
    <font>
      <sz val="11"/>
      <name val="Trebuchet MS"/>
      <family val="2"/>
    </font>
    <font>
      <b/>
      <sz val="16"/>
      <name val="Trebuchet MS"/>
      <family val="2"/>
    </font>
    <font>
      <b/>
      <sz val="11"/>
      <color theme="0"/>
      <name val="Trebuchet MS"/>
      <family val="2"/>
    </font>
    <font>
      <b/>
      <sz val="11"/>
      <name val="Trebuchet MS"/>
      <family val="2"/>
    </font>
    <font>
      <b/>
      <sz val="20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11"/>
      <color rgb="FFF1FADC"/>
      <name val="Trebuchet MS"/>
      <family val="2"/>
    </font>
    <font>
      <sz val="10"/>
      <color indexed="8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Arial"/>
      <family val="2"/>
    </font>
    <font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1" applyFont="1" applyBorder="1"/>
    <xf numFmtId="0" fontId="4" fillId="0" borderId="0" xfId="1" applyFont="1" applyBorder="1" applyAlignment="1">
      <alignment vertical="center"/>
    </xf>
    <xf numFmtId="0" fontId="4" fillId="0" borderId="0" xfId="1" applyFont="1"/>
    <xf numFmtId="0" fontId="7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9" fontId="13" fillId="3" borderId="7" xfId="1" applyNumberFormat="1" applyFont="1" applyFill="1" applyBorder="1" applyAlignment="1">
      <alignment horizontal="center" vertical="center"/>
    </xf>
    <xf numFmtId="165" fontId="15" fillId="0" borderId="11" xfId="1" applyNumberFormat="1" applyFont="1" applyFill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65" fontId="15" fillId="0" borderId="10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right" vertical="center"/>
    </xf>
    <xf numFmtId="0" fontId="11" fillId="0" borderId="0" xfId="1" applyFont="1" applyBorder="1" applyAlignment="1">
      <alignment horizontal="center" vertical="center"/>
    </xf>
    <xf numFmtId="165" fontId="15" fillId="0" borderId="5" xfId="1" applyNumberFormat="1" applyFont="1" applyFill="1" applyBorder="1" applyAlignment="1">
      <alignment horizontal="center" vertical="center"/>
    </xf>
    <xf numFmtId="165" fontId="15" fillId="0" borderId="6" xfId="1" applyNumberFormat="1" applyFont="1" applyFill="1" applyBorder="1" applyAlignment="1">
      <alignment horizontal="center" vertical="center"/>
    </xf>
    <xf numFmtId="0" fontId="8" fillId="0" borderId="15" xfId="1" applyFont="1" applyBorder="1" applyAlignment="1">
      <alignment horizontal="center" vertical="center" wrapText="1"/>
    </xf>
    <xf numFmtId="164" fontId="9" fillId="0" borderId="9" xfId="2" applyNumberFormat="1" applyFont="1" applyBorder="1" applyAlignment="1">
      <alignment horizontal="center" vertical="center"/>
    </xf>
    <xf numFmtId="164" fontId="9" fillId="0" borderId="12" xfId="2" applyNumberFormat="1" applyFont="1" applyBorder="1" applyAlignment="1">
      <alignment horizontal="center" vertical="center"/>
    </xf>
    <xf numFmtId="165" fontId="15" fillId="2" borderId="11" xfId="1" applyNumberFormat="1" applyFont="1" applyFill="1" applyBorder="1" applyAlignment="1">
      <alignment horizontal="center" vertical="center"/>
    </xf>
    <xf numFmtId="165" fontId="14" fillId="4" borderId="11" xfId="1" applyNumberFormat="1" applyFont="1" applyFill="1" applyBorder="1" applyAlignment="1">
      <alignment horizontal="center" vertical="center"/>
    </xf>
    <xf numFmtId="165" fontId="14" fillId="4" borderId="10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6" fillId="0" borderId="13" xfId="1" applyFont="1" applyFill="1" applyBorder="1" applyAlignment="1">
      <alignment vertical="center"/>
    </xf>
    <xf numFmtId="0" fontId="8" fillId="0" borderId="8" xfId="1" applyFont="1" applyBorder="1" applyAlignment="1">
      <alignment horizontal="right" vertical="center"/>
    </xf>
    <xf numFmtId="9" fontId="6" fillId="0" borderId="9" xfId="3" applyNumberFormat="1" applyFont="1" applyFill="1" applyBorder="1" applyAlignment="1">
      <alignment horizontal="center" vertical="center"/>
    </xf>
    <xf numFmtId="9" fontId="6" fillId="0" borderId="12" xfId="3" applyNumberFormat="1" applyFont="1" applyFill="1" applyBorder="1" applyAlignment="1">
      <alignment horizontal="center" vertical="center"/>
    </xf>
    <xf numFmtId="165" fontId="15" fillId="5" borderId="5" xfId="1" applyNumberFormat="1" applyFont="1" applyFill="1" applyBorder="1" applyAlignment="1">
      <alignment horizontal="center" vertical="center"/>
    </xf>
    <xf numFmtId="165" fontId="15" fillId="5" borderId="6" xfId="1" applyNumberFormat="1" applyFont="1" applyFill="1" applyBorder="1" applyAlignment="1">
      <alignment horizontal="center" vertical="center"/>
    </xf>
    <xf numFmtId="165" fontId="15" fillId="5" borderId="6" xfId="1" applyNumberFormat="1" applyFont="1" applyFill="1" applyBorder="1" applyAlignment="1">
      <alignment horizontal="center" vertical="center" wrapText="1"/>
    </xf>
    <xf numFmtId="165" fontId="15" fillId="5" borderId="5" xfId="1" applyNumberFormat="1" applyFont="1" applyFill="1" applyBorder="1" applyAlignment="1">
      <alignment horizontal="center" vertical="center" wrapText="1"/>
    </xf>
    <xf numFmtId="165" fontId="14" fillId="4" borderId="11" xfId="1" applyNumberFormat="1" applyFont="1" applyFill="1" applyBorder="1" applyAlignment="1">
      <alignment horizontal="center" vertical="center" wrapText="1"/>
    </xf>
    <xf numFmtId="165" fontId="14" fillId="5" borderId="19" xfId="1" applyNumberFormat="1" applyFont="1" applyFill="1" applyBorder="1" applyAlignment="1">
      <alignment horizontal="center" vertical="center"/>
    </xf>
    <xf numFmtId="165" fontId="18" fillId="4" borderId="11" xfId="1" applyNumberFormat="1" applyFont="1" applyFill="1" applyBorder="1" applyAlignment="1">
      <alignment horizontal="center" vertical="center"/>
    </xf>
    <xf numFmtId="165" fontId="18" fillId="4" borderId="11" xfId="1" applyNumberFormat="1" applyFont="1" applyFill="1" applyBorder="1" applyAlignment="1">
      <alignment horizontal="center" vertical="center" wrapText="1"/>
    </xf>
    <xf numFmtId="165" fontId="15" fillId="2" borderId="10" xfId="1" applyNumberFormat="1" applyFont="1" applyFill="1" applyBorder="1" applyAlignment="1">
      <alignment horizontal="center" vertical="center"/>
    </xf>
    <xf numFmtId="165" fontId="15" fillId="4" borderId="11" xfId="1" applyNumberFormat="1" applyFont="1" applyFill="1" applyBorder="1" applyAlignment="1">
      <alignment horizontal="center" vertical="center"/>
    </xf>
    <xf numFmtId="165" fontId="14" fillId="4" borderId="10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/>
    </xf>
    <xf numFmtId="164" fontId="9" fillId="0" borderId="16" xfId="2" applyNumberFormat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18" xfId="2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165" fontId="0" fillId="0" borderId="0" xfId="0" applyNumberFormat="1" applyFill="1" applyAlignment="1">
      <alignment horizontal="left"/>
    </xf>
    <xf numFmtId="0" fontId="0" fillId="0" borderId="0" xfId="0"/>
    <xf numFmtId="0" fontId="20" fillId="2" borderId="20" xfId="0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0" fillId="0" borderId="0" xfId="0" applyFill="1"/>
    <xf numFmtId="0" fontId="0" fillId="0" borderId="0" xfId="0" applyAlignment="1">
      <alignment horizontal="right"/>
    </xf>
    <xf numFmtId="0" fontId="20" fillId="0" borderId="0" xfId="0" applyFont="1" applyAlignment="1">
      <alignment horizontal="right"/>
    </xf>
    <xf numFmtId="0" fontId="21" fillId="5" borderId="20" xfId="0" applyFont="1" applyFill="1" applyBorder="1" applyAlignment="1">
      <alignment horizontal="center"/>
    </xf>
  </cellXfs>
  <cellStyles count="4">
    <cellStyle name="Normal" xfId="0" builtinId="0"/>
    <cellStyle name="Normal 2 2" xfId="2"/>
    <cellStyle name="Normal_Piles position" xfId="1"/>
    <cellStyle name="Percent 2" xfId="3"/>
  </cellStyles>
  <dxfs count="0"/>
  <tableStyles count="0" defaultTableStyle="TableStyleMedium2" defaultPivotStyle="PivotStyleLight16"/>
  <colors>
    <mruColors>
      <color rgb="FF0099FF"/>
      <color rgb="FF3399FF"/>
      <color rgb="FF6699FF"/>
      <color rgb="FFF1FADC"/>
      <color rgb="FFDFF7E1"/>
      <color rgb="FF969696"/>
      <color rgb="FF99CCFF"/>
      <color rgb="FF808080"/>
      <color rgb="FF777777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G19"/>
  <sheetViews>
    <sheetView workbookViewId="0">
      <selection activeCell="H6" sqref="H6"/>
    </sheetView>
  </sheetViews>
  <sheetFormatPr defaultRowHeight="15" x14ac:dyDescent="0.25"/>
  <cols>
    <col min="1" max="16384" width="9.140625" style="59"/>
  </cols>
  <sheetData>
    <row r="12" spans="2:7" ht="25.5" x14ac:dyDescent="0.35">
      <c r="C12" s="56"/>
      <c r="D12" s="56" t="s">
        <v>230</v>
      </c>
      <c r="E12" s="56"/>
      <c r="F12" s="56"/>
    </row>
    <row r="13" spans="2:7" ht="25.5" customHeight="1" x14ac:dyDescent="0.25">
      <c r="B13" s="57" t="s">
        <v>231</v>
      </c>
      <c r="C13" s="57"/>
      <c r="D13" s="57"/>
      <c r="E13" s="57"/>
      <c r="F13" s="57"/>
      <c r="G13" s="57"/>
    </row>
    <row r="14" spans="2:7" ht="25.5" customHeight="1" x14ac:dyDescent="0.25">
      <c r="B14" s="57"/>
      <c r="C14" s="57"/>
      <c r="D14" s="57"/>
      <c r="E14" s="57"/>
      <c r="F14" s="57"/>
      <c r="G14" s="57"/>
    </row>
    <row r="15" spans="2:7" ht="25.5" customHeight="1" x14ac:dyDescent="0.25">
      <c r="B15" s="57"/>
      <c r="C15" s="57"/>
      <c r="D15" s="57"/>
      <c r="E15" s="57"/>
      <c r="F15" s="57"/>
      <c r="G15" s="57"/>
    </row>
    <row r="16" spans="2:7" x14ac:dyDescent="0.25">
      <c r="B16" s="57"/>
      <c r="C16" s="57"/>
      <c r="D16" s="57"/>
      <c r="E16" s="57"/>
      <c r="F16" s="57"/>
      <c r="G16" s="57"/>
    </row>
    <row r="17" spans="2:7" x14ac:dyDescent="0.25">
      <c r="B17" s="57"/>
      <c r="C17" s="57"/>
      <c r="D17" s="57"/>
      <c r="E17" s="57"/>
      <c r="F17" s="57"/>
      <c r="G17" s="57"/>
    </row>
    <row r="18" spans="2:7" x14ac:dyDescent="0.25">
      <c r="B18" s="57"/>
      <c r="C18" s="57"/>
      <c r="D18" s="57"/>
      <c r="E18" s="57"/>
      <c r="F18" s="57"/>
      <c r="G18" s="57"/>
    </row>
    <row r="19" spans="2:7" x14ac:dyDescent="0.25">
      <c r="B19" s="57"/>
      <c r="C19" s="57"/>
      <c r="D19" s="57"/>
      <c r="E19" s="57"/>
      <c r="F19" s="57"/>
      <c r="G19" s="57"/>
    </row>
  </sheetData>
  <mergeCells count="1">
    <mergeCell ref="B13:G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P69"/>
  <sheetViews>
    <sheetView tabSelected="1" view="pageBreakPreview" topLeftCell="N55" zoomScale="60" zoomScaleNormal="70" zoomScalePageLayoutView="70" workbookViewId="0">
      <selection activeCell="U67" sqref="U67"/>
    </sheetView>
  </sheetViews>
  <sheetFormatPr defaultRowHeight="15" x14ac:dyDescent="0.25"/>
  <cols>
    <col min="1" max="1" width="2.140625" customWidth="1"/>
    <col min="3" max="3" width="71.140625" bestFit="1" customWidth="1"/>
    <col min="4" max="4" width="18.5703125" bestFit="1" customWidth="1"/>
    <col min="5" max="5" width="4.7109375" customWidth="1"/>
    <col min="6" max="6" width="17" customWidth="1"/>
    <col min="7" max="7" width="22.5703125" customWidth="1"/>
    <col min="8" max="8" width="17" customWidth="1"/>
    <col min="9" max="9" width="19.140625" customWidth="1"/>
    <col min="10" max="10" width="19" customWidth="1"/>
    <col min="11" max="13" width="17" customWidth="1"/>
    <col min="14" max="14" width="19.140625" customWidth="1"/>
    <col min="15" max="15" width="17" customWidth="1"/>
    <col min="16" max="16" width="18.7109375" bestFit="1" customWidth="1"/>
    <col min="17" max="17" width="18.140625" customWidth="1"/>
    <col min="18" max="20" width="17" customWidth="1"/>
    <col min="21" max="21" width="21.5703125" customWidth="1"/>
    <col min="22" max="22" width="17" customWidth="1"/>
  </cols>
  <sheetData>
    <row r="1" spans="1:42" ht="15.75" thickBot="1" x14ac:dyDescent="0.3"/>
    <row r="2" spans="1:42" ht="27" thickBot="1" x14ac:dyDescent="0.3">
      <c r="B2" s="53" t="s">
        <v>80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5"/>
    </row>
    <row r="3" spans="1:42" s="3" customFormat="1" ht="82.5" customHeight="1" thickBot="1" x14ac:dyDescent="0.35">
      <c r="A3" s="1"/>
      <c r="B3" s="4" t="s">
        <v>2</v>
      </c>
      <c r="C3" s="5" t="s">
        <v>3</v>
      </c>
      <c r="D3" s="6" t="s">
        <v>4</v>
      </c>
      <c r="E3" s="6"/>
      <c r="F3" s="8" t="s">
        <v>61</v>
      </c>
      <c r="G3" s="7" t="s">
        <v>62</v>
      </c>
      <c r="H3" s="7" t="s">
        <v>71</v>
      </c>
      <c r="I3" s="7" t="s">
        <v>73</v>
      </c>
      <c r="J3" s="7" t="s">
        <v>63</v>
      </c>
      <c r="K3" s="7" t="s">
        <v>64</v>
      </c>
      <c r="L3" s="7" t="s">
        <v>74</v>
      </c>
      <c r="M3" s="7" t="s">
        <v>75</v>
      </c>
      <c r="N3" s="7" t="s">
        <v>76</v>
      </c>
      <c r="O3" s="7" t="s">
        <v>65</v>
      </c>
      <c r="P3" s="7" t="s">
        <v>66</v>
      </c>
      <c r="Q3" s="7" t="s">
        <v>77</v>
      </c>
      <c r="R3" s="7" t="s">
        <v>67</v>
      </c>
      <c r="S3" s="7" t="s">
        <v>68</v>
      </c>
      <c r="T3" s="7" t="s">
        <v>69</v>
      </c>
      <c r="U3" s="7" t="s">
        <v>70</v>
      </c>
      <c r="V3" s="8" t="s">
        <v>5</v>
      </c>
      <c r="W3" s="9"/>
      <c r="X3" s="2"/>
      <c r="Y3" s="2"/>
      <c r="Z3" s="2"/>
      <c r="AA3" s="2"/>
      <c r="AB3" s="2"/>
      <c r="AC3" s="2"/>
    </row>
    <row r="4" spans="1:42" s="3" customFormat="1" ht="3" customHeight="1" thickBot="1" x14ac:dyDescent="0.35">
      <c r="A4" s="1"/>
      <c r="B4" s="14"/>
      <c r="C4" s="5"/>
      <c r="D4" s="31" t="s">
        <v>78</v>
      </c>
      <c r="E4" s="22"/>
      <c r="F4" s="15">
        <v>5</v>
      </c>
      <c r="G4" s="15">
        <v>5</v>
      </c>
      <c r="H4" s="15">
        <v>7</v>
      </c>
      <c r="I4" s="15">
        <v>1</v>
      </c>
      <c r="J4" s="15">
        <v>2</v>
      </c>
      <c r="K4" s="15">
        <v>27</v>
      </c>
      <c r="L4" s="15">
        <v>1</v>
      </c>
      <c r="M4" s="15">
        <v>3</v>
      </c>
      <c r="N4" s="15">
        <v>25</v>
      </c>
      <c r="O4" s="15">
        <v>5</v>
      </c>
      <c r="P4" s="15">
        <v>2</v>
      </c>
      <c r="Q4" s="15">
        <v>3</v>
      </c>
      <c r="R4" s="15">
        <v>2</v>
      </c>
      <c r="S4" s="15">
        <v>5</v>
      </c>
      <c r="T4" s="15">
        <v>5</v>
      </c>
      <c r="U4" s="15">
        <v>2</v>
      </c>
      <c r="V4" s="16">
        <f>SUM(F4:U4)</f>
        <v>100</v>
      </c>
      <c r="W4" s="9"/>
      <c r="X4" s="2"/>
      <c r="Y4" s="2"/>
      <c r="Z4" s="2"/>
      <c r="AA4" s="2"/>
      <c r="AB4" s="2"/>
      <c r="AC4" s="2"/>
    </row>
    <row r="5" spans="1:42" s="3" customFormat="1" ht="18.75" customHeight="1" x14ac:dyDescent="0.3">
      <c r="A5" s="1"/>
      <c r="B5" s="45">
        <v>1</v>
      </c>
      <c r="C5" s="47" t="s">
        <v>6</v>
      </c>
      <c r="D5" s="49" t="s">
        <v>7</v>
      </c>
      <c r="E5" s="23" t="s">
        <v>72</v>
      </c>
      <c r="F5" s="17"/>
      <c r="G5" s="17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32">
        <f t="shared" ref="V5" si="0">ABS((IF(F5="",0.05,0)+IF(G5="",0.05,0)+IF(H5="",0.07,0)+IF(I5="",0.01,0)+IF(J5="",0.02,0)+IF(K5="",0.35,0)+IF(L5="",0.01,0)+IF(M5="",0.03,0)+IF(N5="",0.25,0)+IF(O5="",0.05,0)+IF(P5="",0.02,0)+IF(Q5="",0.03,0)+IF(R5="",0.02,0)+IF(S5="",0.01,0)+IF(T5="",0.02,0)+IF(U5="",0.01,0))-100%)</f>
        <v>2.2204460492503131E-16</v>
      </c>
      <c r="W5" s="10"/>
      <c r="X5" s="2"/>
      <c r="Y5" s="2"/>
      <c r="Z5" s="2"/>
      <c r="AA5" s="2"/>
      <c r="AB5" s="2"/>
      <c r="AC5" s="2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s="3" customFormat="1" ht="18.75" customHeight="1" thickBot="1" x14ac:dyDescent="0.35">
      <c r="A6" s="1"/>
      <c r="B6" s="46"/>
      <c r="C6" s="48"/>
      <c r="D6" s="50"/>
      <c r="E6" s="24" t="s">
        <v>0</v>
      </c>
      <c r="F6" s="20"/>
      <c r="G6" s="2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33">
        <f t="shared" ref="V6" si="1">ABS((IF(F6="",0.05,0)+IF(G6="",0.05,0)+IF(H6="",0.07,0)+IF(I6="",0.01,0)+IF(J6="",0.02,0)+IF(K6="",0.35,0)+IF(L6="",0.01,0)+IF(M6="",0.03,0)+IF(N6="",0.25,0)+IF(O6="",0.05,0)+IF(P6="",0.02,0)+IF(Q6="",0.03,0)+IF(R6="",0.01,0)+IF(S6="",0.02,0)+IF(T6="",0.02,0)+IF(U6="",0.01,0))-100%)</f>
        <v>2.2204460492503131E-16</v>
      </c>
      <c r="W6" s="10"/>
      <c r="X6" s="2"/>
      <c r="Y6" s="2"/>
      <c r="Z6" s="2"/>
      <c r="AA6" s="2"/>
      <c r="AB6" s="2"/>
      <c r="AC6" s="2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s="3" customFormat="1" ht="33" x14ac:dyDescent="0.3">
      <c r="A7" s="1"/>
      <c r="B7" s="45">
        <f>B5+1</f>
        <v>2</v>
      </c>
      <c r="C7" s="47" t="s">
        <v>8</v>
      </c>
      <c r="D7" s="49" t="s">
        <v>9</v>
      </c>
      <c r="E7" s="23" t="s">
        <v>72</v>
      </c>
      <c r="F7" s="27">
        <v>43025</v>
      </c>
      <c r="G7" s="44" t="s">
        <v>212</v>
      </c>
      <c r="H7" s="26" t="s">
        <v>1</v>
      </c>
      <c r="I7" s="44" t="s">
        <v>212</v>
      </c>
      <c r="J7" s="44" t="s">
        <v>213</v>
      </c>
      <c r="K7" s="26">
        <v>43026</v>
      </c>
      <c r="L7" s="26">
        <v>43027</v>
      </c>
      <c r="M7" s="26">
        <v>43027</v>
      </c>
      <c r="N7" s="26">
        <v>43028</v>
      </c>
      <c r="O7" s="26">
        <v>43031</v>
      </c>
      <c r="P7" s="26" t="s">
        <v>215</v>
      </c>
      <c r="Q7" s="13"/>
      <c r="R7" s="13"/>
      <c r="S7" s="13"/>
      <c r="T7" s="13"/>
      <c r="U7" s="13"/>
      <c r="V7" s="32">
        <f>ABS((IF(F7="",0.05,0)+IF(G7="",0.05,0)+IF(H7="",0.07,0)+IF(I7="",0.01,0)+IF(J7="",0.02,0)+IF(K7="",0.35,0)+IF(L7="",0.01,0)+IF(M7="",0.03,0)+IF(N7="",0.25,0)+IF(O7="",0.05,0)+IF(P7="",0.02,0)+IF(Q7="",0.03,0)+IF(R7="",0.02,0)+IF(S7="",0.01,0)+IF(T7="",0.02,0)+IF(U7="",0.01,0))-100%)</f>
        <v>0.91</v>
      </c>
      <c r="W7" s="11"/>
      <c r="X7" s="2"/>
      <c r="Y7" s="2"/>
      <c r="Z7" s="2"/>
      <c r="AA7" s="2"/>
      <c r="AB7" s="2"/>
      <c r="AC7" s="2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s="3" customFormat="1" ht="21.75" thickBot="1" x14ac:dyDescent="0.35">
      <c r="A8" s="1"/>
      <c r="B8" s="46"/>
      <c r="C8" s="48"/>
      <c r="D8" s="50"/>
      <c r="E8" s="24" t="s">
        <v>0</v>
      </c>
      <c r="F8" s="34" t="s">
        <v>1</v>
      </c>
      <c r="G8" s="20"/>
      <c r="H8" s="35" t="s">
        <v>1</v>
      </c>
      <c r="I8" s="21"/>
      <c r="J8" s="35" t="s">
        <v>213</v>
      </c>
      <c r="K8" s="35" t="s">
        <v>214</v>
      </c>
      <c r="L8" s="35" t="str">
        <f>J8</f>
        <v>18.10.2017</v>
      </c>
      <c r="M8" s="35" t="str">
        <f>K8</f>
        <v>27.10.2017</v>
      </c>
      <c r="N8" s="35" t="s">
        <v>215</v>
      </c>
      <c r="O8" s="35" t="str">
        <f>N8</f>
        <v>26.10.2017</v>
      </c>
      <c r="P8" s="35" t="s">
        <v>214</v>
      </c>
      <c r="Q8" s="21"/>
      <c r="R8" s="21"/>
      <c r="S8" s="21"/>
      <c r="T8" s="21"/>
      <c r="U8" s="21"/>
      <c r="V8" s="33">
        <f>ABS((IF(F8="",0.05,0)+IF(G8="",0.05,0)+IF(H8="",0.07,0)+IF(I8="",0.01,0)+IF(J8="",0.02,0)+IF(K8="",0.35,0)+IF(L8="",0.01,0)+IF(M8="",0.03,0)+IF(N8="",0.25,0)+IF(O8="",0.05,0)+IF(P8="",0.02,0)+IF(Q8="",0.03,0)+IF(R8="",0.01,0)+IF(S8="",0.02,0)+IF(T8="",0.02,0)+IF(U8="",0.01,0))-100%)</f>
        <v>0.85</v>
      </c>
      <c r="W8" s="11"/>
      <c r="X8" s="2"/>
      <c r="Y8" s="2"/>
      <c r="Z8" s="2"/>
      <c r="AA8" s="2"/>
      <c r="AB8" s="2"/>
      <c r="AC8" s="2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s="3" customFormat="1" ht="33" x14ac:dyDescent="0.3">
      <c r="A9" s="1"/>
      <c r="B9" s="45">
        <f>B7+1</f>
        <v>3</v>
      </c>
      <c r="C9" s="47" t="s">
        <v>10</v>
      </c>
      <c r="D9" s="49" t="s">
        <v>11</v>
      </c>
      <c r="E9" s="23" t="s">
        <v>72</v>
      </c>
      <c r="F9" s="27">
        <v>42605</v>
      </c>
      <c r="G9" s="27">
        <v>42606</v>
      </c>
      <c r="H9" s="26" t="s">
        <v>1</v>
      </c>
      <c r="I9" s="26">
        <v>42606</v>
      </c>
      <c r="J9" s="26">
        <v>42607</v>
      </c>
      <c r="K9" s="26">
        <v>42608</v>
      </c>
      <c r="L9" s="26" t="s">
        <v>1</v>
      </c>
      <c r="M9" s="26" t="s">
        <v>1</v>
      </c>
      <c r="N9" s="41" t="s">
        <v>168</v>
      </c>
      <c r="O9" s="13"/>
      <c r="P9" s="26" t="s">
        <v>122</v>
      </c>
      <c r="Q9" s="13"/>
      <c r="R9" s="13"/>
      <c r="S9" s="26">
        <v>42823</v>
      </c>
      <c r="T9" s="13"/>
      <c r="U9" s="13"/>
      <c r="V9" s="32">
        <f t="shared" ref="V9" si="2">ABS((IF(F9="",0.05,0)+IF(G9="",0.05,0)+IF(H9="",0.07,0)+IF(I9="",0.01,0)+IF(J9="",0.02,0)+IF(K9="",0.35,0)+IF(L9="",0.01,0)+IF(M9="",0.03,0)+IF(N9="",0.25,0)+IF(O9="",0.05,0)+IF(P9="",0.02,0)+IF(Q9="",0.03,0)+IF(R9="",0.02,0)+IF(S9="",0.01,0)+IF(T9="",0.02,0)+IF(U9="",0.01,0))-100%)</f>
        <v>0.87</v>
      </c>
      <c r="W9" s="11"/>
      <c r="X9" s="2"/>
      <c r="Y9" s="2"/>
      <c r="Z9" s="2"/>
      <c r="AA9" s="2"/>
      <c r="AB9" s="2"/>
      <c r="AC9" s="2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1"/>
      <c r="AO9" s="1"/>
      <c r="AP9" s="1"/>
    </row>
    <row r="10" spans="1:42" s="3" customFormat="1" ht="33.75" thickBot="1" x14ac:dyDescent="0.35">
      <c r="A10" s="1"/>
      <c r="B10" s="46"/>
      <c r="C10" s="52"/>
      <c r="D10" s="50"/>
      <c r="E10" s="24" t="s">
        <v>0</v>
      </c>
      <c r="F10" s="34" t="s">
        <v>1</v>
      </c>
      <c r="G10" s="34" t="s">
        <v>125</v>
      </c>
      <c r="H10" s="35" t="s">
        <v>1</v>
      </c>
      <c r="I10" s="35" t="s">
        <v>126</v>
      </c>
      <c r="J10" s="35" t="s">
        <v>126</v>
      </c>
      <c r="K10" s="35" t="s">
        <v>127</v>
      </c>
      <c r="L10" s="21"/>
      <c r="M10" s="21"/>
      <c r="N10" s="36" t="s">
        <v>146</v>
      </c>
      <c r="O10" s="21"/>
      <c r="P10" s="35" t="s">
        <v>127</v>
      </c>
      <c r="Q10" s="21"/>
      <c r="R10" s="21"/>
      <c r="S10" s="35" t="s">
        <v>191</v>
      </c>
      <c r="T10" s="21"/>
      <c r="U10" s="21"/>
      <c r="V10" s="33">
        <f t="shared" ref="V10" si="3">ABS((IF(F10="",0.05,0)+IF(G10="",0.05,0)+IF(H10="",0.07,0)+IF(I10="",0.01,0)+IF(J10="",0.02,0)+IF(K10="",0.35,0)+IF(L10="",0.01,0)+IF(M10="",0.03,0)+IF(N10="",0.25,0)+IF(O10="",0.05,0)+IF(P10="",0.02,0)+IF(Q10="",0.03,0)+IF(R10="",0.01,0)+IF(S10="",0.02,0)+IF(T10="",0.02,0)+IF(U10="",0.01,0))-100%)</f>
        <v>0.84</v>
      </c>
      <c r="W10" s="11"/>
      <c r="X10" s="2"/>
      <c r="Y10" s="2"/>
      <c r="Z10" s="2"/>
      <c r="AA10" s="2"/>
      <c r="AB10" s="2"/>
      <c r="AC10" s="2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"/>
      <c r="AO10" s="1"/>
      <c r="AP10" s="1"/>
    </row>
    <row r="11" spans="1:42" s="3" customFormat="1" ht="21" x14ac:dyDescent="0.3">
      <c r="A11" s="1"/>
      <c r="B11" s="45">
        <f>B9+1</f>
        <v>4</v>
      </c>
      <c r="C11" s="47" t="s">
        <v>12</v>
      </c>
      <c r="D11" s="49" t="s">
        <v>13</v>
      </c>
      <c r="E11" s="23" t="s">
        <v>72</v>
      </c>
      <c r="F11" s="27">
        <v>42601</v>
      </c>
      <c r="G11" s="27">
        <v>42604</v>
      </c>
      <c r="H11" s="26" t="s">
        <v>1</v>
      </c>
      <c r="I11" s="26">
        <v>42604</v>
      </c>
      <c r="J11" s="26">
        <v>42605</v>
      </c>
      <c r="K11" s="26">
        <v>42606</v>
      </c>
      <c r="L11" s="26">
        <v>42607</v>
      </c>
      <c r="M11" s="26">
        <v>42607</v>
      </c>
      <c r="N11" s="26">
        <v>42822</v>
      </c>
      <c r="O11" s="26">
        <v>42822</v>
      </c>
      <c r="P11" s="26" t="s">
        <v>121</v>
      </c>
      <c r="Q11" s="26">
        <v>42866</v>
      </c>
      <c r="R11" s="13"/>
      <c r="S11" s="26">
        <v>42823</v>
      </c>
      <c r="T11" s="13"/>
      <c r="U11" s="13"/>
      <c r="V11" s="32">
        <f t="shared" ref="V11" si="4">ABS((IF(F11="",0.05,0)+IF(G11="",0.05,0)+IF(H11="",0.07,0)+IF(I11="",0.01,0)+IF(J11="",0.02,0)+IF(K11="",0.35,0)+IF(L11="",0.01,0)+IF(M11="",0.03,0)+IF(N11="",0.25,0)+IF(O11="",0.05,0)+IF(P11="",0.02,0)+IF(Q11="",0.03,0)+IF(R11="",0.02,0)+IF(S11="",0.01,0)+IF(T11="",0.02,0)+IF(U11="",0.01,0))-100%)</f>
        <v>0.95</v>
      </c>
      <c r="W11" s="11"/>
      <c r="X11" s="2"/>
      <c r="Y11" s="2"/>
      <c r="Z11" s="2"/>
      <c r="AA11" s="2"/>
      <c r="AB11" s="2"/>
      <c r="AC11" s="2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s="3" customFormat="1" ht="33.75" thickBot="1" x14ac:dyDescent="0.35">
      <c r="A12" s="1"/>
      <c r="B12" s="46"/>
      <c r="C12" s="48"/>
      <c r="D12" s="50"/>
      <c r="E12" s="24" t="s">
        <v>0</v>
      </c>
      <c r="F12" s="34" t="s">
        <v>1</v>
      </c>
      <c r="G12" s="37" t="s">
        <v>143</v>
      </c>
      <c r="H12" s="35" t="s">
        <v>1</v>
      </c>
      <c r="I12" s="35" t="s">
        <v>129</v>
      </c>
      <c r="J12" s="36" t="s">
        <v>130</v>
      </c>
      <c r="K12" s="35" t="s">
        <v>131</v>
      </c>
      <c r="L12" s="35" t="s">
        <v>130</v>
      </c>
      <c r="M12" s="35" t="s">
        <v>132</v>
      </c>
      <c r="N12" s="36" t="s">
        <v>201</v>
      </c>
      <c r="O12" s="35" t="s">
        <v>192</v>
      </c>
      <c r="P12" s="35" t="s">
        <v>127</v>
      </c>
      <c r="Q12" s="35" t="s">
        <v>218</v>
      </c>
      <c r="R12" s="21"/>
      <c r="S12" s="35" t="s">
        <v>191</v>
      </c>
      <c r="T12" s="21"/>
      <c r="U12" s="21"/>
      <c r="V12" s="33">
        <f t="shared" ref="V12" si="5">ABS((IF(F12="",0.05,0)+IF(G12="",0.05,0)+IF(H12="",0.07,0)+IF(I12="",0.01,0)+IF(J12="",0.02,0)+IF(K12="",0.35,0)+IF(L12="",0.01,0)+IF(M12="",0.03,0)+IF(N12="",0.25,0)+IF(O12="",0.05,0)+IF(P12="",0.02,0)+IF(Q12="",0.03,0)+IF(R12="",0.01,0)+IF(S12="",0.02,0)+IF(T12="",0.02,0)+IF(U12="",0.01,0))-100%)</f>
        <v>0.96</v>
      </c>
      <c r="W12" s="11"/>
      <c r="X12" s="2"/>
      <c r="Y12" s="2"/>
      <c r="Z12" s="2"/>
      <c r="AA12" s="2"/>
      <c r="AB12" s="2"/>
      <c r="AC12" s="2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s="3" customFormat="1" ht="21" x14ac:dyDescent="0.3">
      <c r="A13" s="1"/>
      <c r="B13" s="45">
        <f>B11+1</f>
        <v>5</v>
      </c>
      <c r="C13" s="47" t="s">
        <v>14</v>
      </c>
      <c r="D13" s="49" t="s">
        <v>15</v>
      </c>
      <c r="E13" s="23" t="s">
        <v>72</v>
      </c>
      <c r="F13" s="27">
        <v>42598</v>
      </c>
      <c r="G13" s="27">
        <v>42601</v>
      </c>
      <c r="H13" s="26" t="s">
        <v>1</v>
      </c>
      <c r="I13" s="26">
        <v>42601</v>
      </c>
      <c r="J13" s="26">
        <v>42602</v>
      </c>
      <c r="K13" s="26">
        <v>42606</v>
      </c>
      <c r="L13" s="26">
        <v>42612</v>
      </c>
      <c r="M13" s="26">
        <v>42612</v>
      </c>
      <c r="N13" s="26">
        <v>42823</v>
      </c>
      <c r="O13" s="26">
        <v>42823</v>
      </c>
      <c r="P13" s="26" t="s">
        <v>123</v>
      </c>
      <c r="Q13" s="13"/>
      <c r="R13" s="13"/>
      <c r="S13" s="13"/>
      <c r="T13" s="13"/>
      <c r="U13" s="13"/>
      <c r="V13" s="32">
        <f t="shared" ref="V13" si="6">ABS((IF(F13="",0.05,0)+IF(G13="",0.05,0)+IF(H13="",0.07,0)+IF(I13="",0.01,0)+IF(J13="",0.02,0)+IF(K13="",0.35,0)+IF(L13="",0.01,0)+IF(M13="",0.03,0)+IF(N13="",0.25,0)+IF(O13="",0.05,0)+IF(P13="",0.02,0)+IF(Q13="",0.03,0)+IF(R13="",0.02,0)+IF(S13="",0.01,0)+IF(T13="",0.02,0)+IF(U13="",0.01,0))-100%)</f>
        <v>0.91</v>
      </c>
      <c r="W13" s="11"/>
      <c r="X13" s="2"/>
      <c r="Y13" s="2"/>
      <c r="Z13" s="2"/>
      <c r="AA13" s="2"/>
      <c r="AB13" s="2"/>
      <c r="AC13" s="2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s="3" customFormat="1" ht="33.75" thickBot="1" x14ac:dyDescent="0.35">
      <c r="A14" s="1"/>
      <c r="B14" s="46"/>
      <c r="C14" s="48"/>
      <c r="D14" s="50"/>
      <c r="E14" s="24" t="s">
        <v>0</v>
      </c>
      <c r="F14" s="34" t="s">
        <v>1</v>
      </c>
      <c r="G14" s="37" t="s">
        <v>144</v>
      </c>
      <c r="H14" s="35" t="s">
        <v>1</v>
      </c>
      <c r="I14" s="35" t="s">
        <v>133</v>
      </c>
      <c r="J14" s="35" t="s">
        <v>129</v>
      </c>
      <c r="K14" s="35" t="s">
        <v>131</v>
      </c>
      <c r="L14" s="35" t="s">
        <v>130</v>
      </c>
      <c r="M14" s="35" t="s">
        <v>134</v>
      </c>
      <c r="N14" s="36" t="s">
        <v>200</v>
      </c>
      <c r="O14" s="36" t="s">
        <v>193</v>
      </c>
      <c r="P14" s="35" t="s">
        <v>132</v>
      </c>
      <c r="Q14" s="21"/>
      <c r="R14" s="21"/>
      <c r="S14" s="21"/>
      <c r="T14" s="21"/>
      <c r="U14" s="21"/>
      <c r="V14" s="33">
        <f t="shared" ref="V14" si="7">ABS((IF(F14="",0.05,0)+IF(G14="",0.05,0)+IF(H14="",0.07,0)+IF(I14="",0.01,0)+IF(J14="",0.02,0)+IF(K14="",0.35,0)+IF(L14="",0.01,0)+IF(M14="",0.03,0)+IF(N14="",0.25,0)+IF(O14="",0.05,0)+IF(P14="",0.02,0)+IF(Q14="",0.03,0)+IF(R14="",0.01,0)+IF(S14="",0.02,0)+IF(T14="",0.02,0)+IF(U14="",0.01,0))-100%)</f>
        <v>0.91</v>
      </c>
      <c r="W14" s="11"/>
      <c r="X14" s="2"/>
      <c r="Y14" s="2"/>
      <c r="Z14" s="2"/>
      <c r="AA14" s="2"/>
      <c r="AB14" s="2"/>
      <c r="AC14" s="2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s="3" customFormat="1" ht="33" x14ac:dyDescent="0.3">
      <c r="A15" s="1"/>
      <c r="B15" s="45">
        <f>B13+1</f>
        <v>6</v>
      </c>
      <c r="C15" s="47" t="s">
        <v>16</v>
      </c>
      <c r="D15" s="49" t="s">
        <v>17</v>
      </c>
      <c r="E15" s="23" t="s">
        <v>72</v>
      </c>
      <c r="F15" s="27">
        <v>42618</v>
      </c>
      <c r="G15" s="27">
        <v>42619</v>
      </c>
      <c r="H15" s="26" t="s">
        <v>1</v>
      </c>
      <c r="I15" s="26">
        <v>42620</v>
      </c>
      <c r="J15" s="26">
        <v>42620</v>
      </c>
      <c r="K15" s="26">
        <v>42623</v>
      </c>
      <c r="L15" s="26" t="s">
        <v>1</v>
      </c>
      <c r="M15" s="26" t="s">
        <v>1</v>
      </c>
      <c r="N15" s="38" t="s">
        <v>165</v>
      </c>
      <c r="O15" s="13"/>
      <c r="P15" s="26">
        <v>42629</v>
      </c>
      <c r="Q15" s="13"/>
      <c r="R15" s="13"/>
      <c r="S15" s="25">
        <v>42662</v>
      </c>
      <c r="T15" s="13"/>
      <c r="U15" s="13"/>
      <c r="V15" s="32">
        <f t="shared" ref="V15" si="8">ABS((IF(F15="",0.05,0)+IF(G15="",0.05,0)+IF(H15="",0.07,0)+IF(I15="",0.01,0)+IF(J15="",0.02,0)+IF(K15="",0.35,0)+IF(L15="",0.01,0)+IF(M15="",0.03,0)+IF(N15="",0.25,0)+IF(O15="",0.05,0)+IF(P15="",0.02,0)+IF(Q15="",0.03,0)+IF(R15="",0.02,0)+IF(S15="",0.01,0)+IF(T15="",0.02,0)+IF(U15="",0.01,0))-100%)</f>
        <v>0.87</v>
      </c>
      <c r="W15" s="11"/>
      <c r="X15" s="2"/>
      <c r="Y15" s="2"/>
      <c r="Z15" s="2"/>
      <c r="AA15" s="2"/>
      <c r="AB15" s="2"/>
      <c r="AC15" s="2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s="3" customFormat="1" ht="21.75" thickBot="1" x14ac:dyDescent="0.35">
      <c r="A16" s="1"/>
      <c r="B16" s="46"/>
      <c r="C16" s="48"/>
      <c r="D16" s="50"/>
      <c r="E16" s="24" t="s">
        <v>0</v>
      </c>
      <c r="F16" s="34" t="s">
        <v>1</v>
      </c>
      <c r="G16" s="34" t="s">
        <v>135</v>
      </c>
      <c r="H16" s="35" t="s">
        <v>1</v>
      </c>
      <c r="I16" s="35" t="s">
        <v>135</v>
      </c>
      <c r="J16" s="35" t="s">
        <v>135</v>
      </c>
      <c r="K16" s="35" t="s">
        <v>169</v>
      </c>
      <c r="L16" s="21"/>
      <c r="M16" s="21"/>
      <c r="N16" s="36" t="s">
        <v>170</v>
      </c>
      <c r="O16" s="21"/>
      <c r="P16" s="35" t="s">
        <v>169</v>
      </c>
      <c r="Q16" s="21"/>
      <c r="R16" s="21"/>
      <c r="S16" s="35" t="s">
        <v>179</v>
      </c>
      <c r="T16" s="21"/>
      <c r="U16" s="21"/>
      <c r="V16" s="33">
        <f t="shared" ref="V16" si="9">ABS((IF(F16="",0.05,0)+IF(G16="",0.05,0)+IF(H16="",0.07,0)+IF(I16="",0.01,0)+IF(J16="",0.02,0)+IF(K16="",0.35,0)+IF(L16="",0.01,0)+IF(M16="",0.03,0)+IF(N16="",0.25,0)+IF(O16="",0.05,0)+IF(P16="",0.02,0)+IF(Q16="",0.03,0)+IF(R16="",0.01,0)+IF(S16="",0.02,0)+IF(T16="",0.02,0)+IF(U16="",0.01,0))-100%)</f>
        <v>0.84</v>
      </c>
      <c r="W16" s="11"/>
      <c r="X16" s="2"/>
      <c r="Y16" s="2"/>
      <c r="Z16" s="2"/>
      <c r="AA16" s="2"/>
      <c r="AB16" s="2"/>
      <c r="AC16" s="2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s="3" customFormat="1" ht="21" x14ac:dyDescent="0.3">
      <c r="A17" s="1"/>
      <c r="B17" s="45">
        <f>B15+1</f>
        <v>7</v>
      </c>
      <c r="C17" s="47" t="s">
        <v>18</v>
      </c>
      <c r="D17" s="49" t="s">
        <v>19</v>
      </c>
      <c r="E17" s="23" t="s">
        <v>72</v>
      </c>
      <c r="F17" s="27">
        <v>42612</v>
      </c>
      <c r="G17" s="27">
        <v>42613</v>
      </c>
      <c r="H17" s="26" t="s">
        <v>1</v>
      </c>
      <c r="I17" s="26">
        <v>42613</v>
      </c>
      <c r="J17" s="26">
        <v>42614</v>
      </c>
      <c r="K17" s="26">
        <v>42618</v>
      </c>
      <c r="L17" s="26">
        <v>42621</v>
      </c>
      <c r="M17" s="26">
        <v>42641</v>
      </c>
      <c r="N17" s="40">
        <v>42699</v>
      </c>
      <c r="O17" s="40">
        <v>42699</v>
      </c>
      <c r="P17" s="40" t="s">
        <v>216</v>
      </c>
      <c r="Q17" s="26">
        <v>42867</v>
      </c>
      <c r="R17" s="13"/>
      <c r="S17" s="26">
        <v>42795</v>
      </c>
      <c r="T17" s="13"/>
      <c r="U17" s="13"/>
      <c r="V17" s="32">
        <f t="shared" ref="V17" si="10">ABS((IF(F17="",0.05,0)+IF(G17="",0.05,0)+IF(H17="",0.07,0)+IF(I17="",0.01,0)+IF(J17="",0.02,0)+IF(K17="",0.35,0)+IF(L17="",0.01,0)+IF(M17="",0.03,0)+IF(N17="",0.25,0)+IF(O17="",0.05,0)+IF(P17="",0.02,0)+IF(Q17="",0.03,0)+IF(R17="",0.02,0)+IF(S17="",0.01,0)+IF(T17="",0.02,0)+IF(U17="",0.01,0))-100%)</f>
        <v>0.95</v>
      </c>
      <c r="W17" s="11"/>
      <c r="X17" s="2"/>
      <c r="Y17" s="2"/>
      <c r="Z17" s="2"/>
      <c r="AA17" s="2"/>
      <c r="AB17" s="2"/>
      <c r="AC17" s="2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s="3" customFormat="1" ht="21.75" thickBot="1" x14ac:dyDescent="0.35">
      <c r="A18" s="1"/>
      <c r="B18" s="46"/>
      <c r="C18" s="48"/>
      <c r="D18" s="50"/>
      <c r="E18" s="24" t="s">
        <v>0</v>
      </c>
      <c r="F18" s="34" t="s">
        <v>1</v>
      </c>
      <c r="G18" s="34" t="s">
        <v>132</v>
      </c>
      <c r="H18" s="35" t="s">
        <v>1</v>
      </c>
      <c r="I18" s="35" t="s">
        <v>132</v>
      </c>
      <c r="J18" s="35" t="s">
        <v>171</v>
      </c>
      <c r="K18" s="35" t="s">
        <v>172</v>
      </c>
      <c r="L18" s="35" t="s">
        <v>135</v>
      </c>
      <c r="M18" s="35" t="s">
        <v>173</v>
      </c>
      <c r="N18" s="35" t="s">
        <v>174</v>
      </c>
      <c r="O18" s="35" t="s">
        <v>174</v>
      </c>
      <c r="P18" s="35" t="s">
        <v>216</v>
      </c>
      <c r="Q18" s="35" t="s">
        <v>217</v>
      </c>
      <c r="R18" s="21"/>
      <c r="S18" s="35" t="s">
        <v>194</v>
      </c>
      <c r="T18" s="21"/>
      <c r="U18" s="21"/>
      <c r="V18" s="33">
        <f t="shared" ref="V18" si="11">ABS((IF(F18="",0.05,0)+IF(G18="",0.05,0)+IF(H18="",0.07,0)+IF(I18="",0.01,0)+IF(J18="",0.02,0)+IF(K18="",0.35,0)+IF(L18="",0.01,0)+IF(M18="",0.03,0)+IF(N18="",0.25,0)+IF(O18="",0.05,0)+IF(P18="",0.02,0)+IF(Q18="",0.03,0)+IF(R18="",0.01,0)+IF(S18="",0.02,0)+IF(T18="",0.02,0)+IF(U18="",0.01,0))-100%)</f>
        <v>0.96</v>
      </c>
      <c r="W18" s="11"/>
      <c r="X18" s="2"/>
      <c r="Y18" s="2"/>
      <c r="Z18" s="2"/>
      <c r="AA18" s="2"/>
      <c r="AB18" s="2"/>
      <c r="AC18" s="2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s="3" customFormat="1" ht="33" x14ac:dyDescent="0.3">
      <c r="A19" s="1"/>
      <c r="B19" s="45">
        <f>B17+1</f>
        <v>8</v>
      </c>
      <c r="C19" s="47" t="s">
        <v>93</v>
      </c>
      <c r="D19" s="49" t="s">
        <v>20</v>
      </c>
      <c r="E19" s="23" t="s">
        <v>72</v>
      </c>
      <c r="F19" s="27">
        <v>42592</v>
      </c>
      <c r="G19" s="27">
        <v>42594</v>
      </c>
      <c r="H19" s="26" t="s">
        <v>1</v>
      </c>
      <c r="I19" s="26">
        <v>42598</v>
      </c>
      <c r="J19" s="26">
        <v>42598</v>
      </c>
      <c r="K19" s="26">
        <v>42600</v>
      </c>
      <c r="L19" s="26" t="s">
        <v>1</v>
      </c>
      <c r="M19" s="26" t="s">
        <v>1</v>
      </c>
      <c r="N19" s="38" t="s">
        <v>164</v>
      </c>
      <c r="O19" s="13"/>
      <c r="P19" s="26" t="s">
        <v>162</v>
      </c>
      <c r="Q19" s="13"/>
      <c r="R19" s="13"/>
      <c r="S19" s="25">
        <v>42809</v>
      </c>
      <c r="T19" s="13"/>
      <c r="U19" s="13"/>
      <c r="V19" s="32">
        <f t="shared" ref="V19" si="12">ABS((IF(F19="",0.05,0)+IF(G19="",0.05,0)+IF(H19="",0.07,0)+IF(I19="",0.01,0)+IF(J19="",0.02,0)+IF(K19="",0.35,0)+IF(L19="",0.01,0)+IF(M19="",0.03,0)+IF(N19="",0.25,0)+IF(O19="",0.05,0)+IF(P19="",0.02,0)+IF(Q19="",0.03,0)+IF(R19="",0.02,0)+IF(S19="",0.01,0)+IF(T19="",0.02,0)+IF(U19="",0.01,0))-100%)</f>
        <v>0.87</v>
      </c>
      <c r="W19" s="11"/>
      <c r="X19" s="2"/>
      <c r="Y19" s="2"/>
      <c r="Z19" s="2"/>
      <c r="AA19" s="2"/>
      <c r="AB19" s="2"/>
      <c r="AC19" s="2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s="3" customFormat="1" ht="33.75" thickBot="1" x14ac:dyDescent="0.35">
      <c r="A20" s="1"/>
      <c r="B20" s="46"/>
      <c r="C20" s="48"/>
      <c r="D20" s="50"/>
      <c r="E20" s="24" t="s">
        <v>0</v>
      </c>
      <c r="F20" s="34" t="s">
        <v>1</v>
      </c>
      <c r="G20" s="34" t="s">
        <v>136</v>
      </c>
      <c r="H20" s="35" t="s">
        <v>1</v>
      </c>
      <c r="I20" s="35" t="s">
        <v>136</v>
      </c>
      <c r="J20" s="35" t="s">
        <v>136</v>
      </c>
      <c r="K20" s="35" t="s">
        <v>133</v>
      </c>
      <c r="L20" s="35" t="s">
        <v>1</v>
      </c>
      <c r="M20" s="35" t="s">
        <v>1</v>
      </c>
      <c r="N20" s="36" t="s">
        <v>145</v>
      </c>
      <c r="O20" s="21"/>
      <c r="P20" s="35" t="s">
        <v>137</v>
      </c>
      <c r="Q20" s="21"/>
      <c r="R20" s="21"/>
      <c r="S20" s="35" t="s">
        <v>195</v>
      </c>
      <c r="T20" s="21"/>
      <c r="U20" s="21"/>
      <c r="V20" s="33">
        <f t="shared" ref="V20" si="13">ABS((IF(F20="",0.05,0)+IF(G20="",0.05,0)+IF(H20="",0.07,0)+IF(I20="",0.01,0)+IF(J20="",0.02,0)+IF(K20="",0.35,0)+IF(L20="",0.01,0)+IF(M20="",0.03,0)+IF(N20="",0.25,0)+IF(O20="",0.05,0)+IF(P20="",0.02,0)+IF(Q20="",0.03,0)+IF(R20="",0.01,0)+IF(S20="",0.02,0)+IF(T20="",0.02,0)+IF(U20="",0.01,0))-100%)</f>
        <v>0.88</v>
      </c>
      <c r="W20" s="11"/>
      <c r="X20" s="2"/>
      <c r="Y20" s="2"/>
      <c r="Z20" s="2"/>
      <c r="AA20" s="2"/>
      <c r="AB20" s="2"/>
      <c r="AC20" s="2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s="3" customFormat="1" ht="21" x14ac:dyDescent="0.3">
      <c r="A21" s="1"/>
      <c r="B21" s="45">
        <f>B19+1</f>
        <v>9</v>
      </c>
      <c r="C21" s="47" t="s">
        <v>189</v>
      </c>
      <c r="D21" s="49" t="s">
        <v>139</v>
      </c>
      <c r="E21" s="23" t="s">
        <v>72</v>
      </c>
      <c r="F21" s="27">
        <v>42595</v>
      </c>
      <c r="G21" s="27">
        <v>42609</v>
      </c>
      <c r="H21" s="26" t="s">
        <v>1</v>
      </c>
      <c r="I21" s="26">
        <v>42609</v>
      </c>
      <c r="J21" s="26">
        <v>42611</v>
      </c>
      <c r="K21" s="26">
        <v>42612</v>
      </c>
      <c r="L21" s="26" t="s">
        <v>128</v>
      </c>
      <c r="M21" s="26">
        <v>42623</v>
      </c>
      <c r="N21" s="26" t="s">
        <v>174</v>
      </c>
      <c r="O21" s="26" t="s">
        <v>174</v>
      </c>
      <c r="P21" s="26">
        <v>42613</v>
      </c>
      <c r="Q21" s="26">
        <v>42845</v>
      </c>
      <c r="R21" s="13"/>
      <c r="S21" s="26">
        <v>42811</v>
      </c>
      <c r="T21" s="13"/>
      <c r="U21" s="26">
        <v>42811</v>
      </c>
      <c r="V21" s="32">
        <f t="shared" ref="V21" si="14">ABS((IF(F21="",0.05,0)+IF(G21="",0.05,0)+IF(H21="",0.07,0)+IF(I21="",0.01,0)+IF(J21="",0.02,0)+IF(K21="",0.35,0)+IF(L21="",0.01,0)+IF(M21="",0.03,0)+IF(N21="",0.25,0)+IF(O21="",0.05,0)+IF(P21="",0.02,0)+IF(Q21="",0.03,0)+IF(R21="",0.02,0)+IF(S21="",0.01,0)+IF(T21="",0.02,0)+IF(U21="",0.01,0))-100%)</f>
        <v>0.96</v>
      </c>
      <c r="W21" s="11"/>
      <c r="X21" s="2"/>
      <c r="Y21" s="2"/>
      <c r="Z21" s="2"/>
      <c r="AA21" s="2"/>
      <c r="AB21" s="2"/>
      <c r="AC21" s="2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s="3" customFormat="1" ht="66.75" thickBot="1" x14ac:dyDescent="0.35">
      <c r="A22" s="1"/>
      <c r="B22" s="46"/>
      <c r="C22" s="48"/>
      <c r="D22" s="50"/>
      <c r="E22" s="24" t="s">
        <v>0</v>
      </c>
      <c r="F22" s="34" t="s">
        <v>1</v>
      </c>
      <c r="G22" s="37" t="s">
        <v>153</v>
      </c>
      <c r="H22" s="35" t="s">
        <v>1</v>
      </c>
      <c r="I22" s="35" t="s">
        <v>130</v>
      </c>
      <c r="J22" s="35" t="s">
        <v>130</v>
      </c>
      <c r="K22" s="35" t="s">
        <v>134</v>
      </c>
      <c r="L22" s="35" t="s">
        <v>128</v>
      </c>
      <c r="M22" s="35" t="s">
        <v>169</v>
      </c>
      <c r="N22" s="35" t="s">
        <v>174</v>
      </c>
      <c r="O22" s="35" t="s">
        <v>174</v>
      </c>
      <c r="P22" s="36" t="s">
        <v>175</v>
      </c>
      <c r="Q22" s="35" t="s">
        <v>196</v>
      </c>
      <c r="R22" s="21"/>
      <c r="S22" s="35" t="s">
        <v>197</v>
      </c>
      <c r="T22" s="21"/>
      <c r="U22" s="36" t="s">
        <v>176</v>
      </c>
      <c r="V22" s="33">
        <f t="shared" ref="V22" si="15">ABS((IF(F22="",0.05,0)+IF(G22="",0.05,0)+IF(H22="",0.07,0)+IF(I22="",0.01,0)+IF(J22="",0.02,0)+IF(K22="",0.35,0)+IF(L22="",0.01,0)+IF(M22="",0.03,0)+IF(N22="",0.25,0)+IF(O22="",0.05,0)+IF(P22="",0.02,0)+IF(Q22="",0.03,0)+IF(R22="",0.01,0)+IF(S22="",0.02,0)+IF(T22="",0.02,0)+IF(U22="",0.01,0))-100%)</f>
        <v>0.97</v>
      </c>
      <c r="W22" s="11"/>
      <c r="X22" s="2"/>
      <c r="Y22" s="2"/>
      <c r="Z22" s="2"/>
      <c r="AA22" s="2"/>
      <c r="AB22" s="2"/>
      <c r="AC22" s="2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s="3" customFormat="1" ht="21" x14ac:dyDescent="0.3">
      <c r="A23" s="1"/>
      <c r="B23" s="45">
        <v>9.1</v>
      </c>
      <c r="C23" s="47" t="s">
        <v>92</v>
      </c>
      <c r="D23" s="49" t="s">
        <v>138</v>
      </c>
      <c r="E23" s="23" t="s">
        <v>72</v>
      </c>
      <c r="F23" s="27">
        <v>42595</v>
      </c>
      <c r="G23" s="27">
        <v>42598</v>
      </c>
      <c r="H23" s="26" t="s">
        <v>1</v>
      </c>
      <c r="I23" s="26">
        <v>42600</v>
      </c>
      <c r="J23" s="26">
        <v>42600</v>
      </c>
      <c r="K23" s="26">
        <v>42600</v>
      </c>
      <c r="L23" s="26" t="s">
        <v>1</v>
      </c>
      <c r="M23" s="26" t="s">
        <v>1</v>
      </c>
      <c r="N23" s="26">
        <v>42650</v>
      </c>
      <c r="O23" s="26" t="s">
        <v>1</v>
      </c>
      <c r="P23" s="26" t="s">
        <v>137</v>
      </c>
      <c r="Q23" s="26">
        <v>42845</v>
      </c>
      <c r="R23" s="13"/>
      <c r="S23" s="43"/>
      <c r="T23" s="13"/>
      <c r="U23" s="26">
        <v>42811</v>
      </c>
      <c r="V23" s="32">
        <f t="shared" ref="V23" si="16">ABS((IF(F23="",0.05,0)+IF(G23="",0.05,0)+IF(H23="",0.07,0)+IF(I23="",0.01,0)+IF(J23="",0.02,0)+IF(K23="",0.35,0)+IF(L23="",0.01,0)+IF(M23="",0.03,0)+IF(N23="",0.25,0)+IF(O23="",0.05,0)+IF(P23="",0.02,0)+IF(Q23="",0.03,0)+IF(R23="",0.02,0)+IF(S23="",0.01,0)+IF(T23="",0.02,0)+IF(U23="",0.01,0))-100%)</f>
        <v>0.95</v>
      </c>
      <c r="W23" s="11"/>
      <c r="X23" s="2"/>
      <c r="Y23" s="2"/>
      <c r="Z23" s="2"/>
      <c r="AA23" s="2"/>
      <c r="AB23" s="2"/>
      <c r="AC23" s="2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s="3" customFormat="1" ht="50.25" thickBot="1" x14ac:dyDescent="0.35">
      <c r="A24" s="1"/>
      <c r="B24" s="46"/>
      <c r="C24" s="48"/>
      <c r="D24" s="50"/>
      <c r="E24" s="24" t="s">
        <v>0</v>
      </c>
      <c r="F24" s="34" t="s">
        <v>1</v>
      </c>
      <c r="G24" s="37" t="s">
        <v>152</v>
      </c>
      <c r="H24" s="35" t="s">
        <v>1</v>
      </c>
      <c r="I24" s="35" t="s">
        <v>140</v>
      </c>
      <c r="J24" s="35" t="s">
        <v>140</v>
      </c>
      <c r="K24" s="35" t="s">
        <v>133</v>
      </c>
      <c r="L24" s="35" t="s">
        <v>1</v>
      </c>
      <c r="M24" s="35" t="s">
        <v>1</v>
      </c>
      <c r="N24" s="35" t="s">
        <v>170</v>
      </c>
      <c r="O24" s="35" t="s">
        <v>1</v>
      </c>
      <c r="P24" s="35" t="s">
        <v>137</v>
      </c>
      <c r="Q24" s="35" t="s">
        <v>196</v>
      </c>
      <c r="R24" s="21"/>
      <c r="S24" s="35" t="s">
        <v>197</v>
      </c>
      <c r="T24" s="21"/>
      <c r="U24" s="36" t="s">
        <v>151</v>
      </c>
      <c r="V24" s="33">
        <f t="shared" ref="V24" si="17">ABS((IF(F24="",0.05,0)+IF(G24="",0.05,0)+IF(H24="",0.07,0)+IF(I24="",0.01,0)+IF(J24="",0.02,0)+IF(K24="",0.35,0)+IF(L24="",0.01,0)+IF(M24="",0.03,0)+IF(N24="",0.25,0)+IF(O24="",0.05,0)+IF(P24="",0.02,0)+IF(Q24="",0.03,0)+IF(R24="",0.01,0)+IF(S24="",0.02,0)+IF(T24="",0.02,0)+IF(U24="",0.01,0))-100%)</f>
        <v>0.97</v>
      </c>
      <c r="W24" s="11"/>
      <c r="X24" s="2"/>
      <c r="Y24" s="2"/>
      <c r="Z24" s="2"/>
      <c r="AA24" s="2"/>
      <c r="AB24" s="2"/>
      <c r="AC24" s="2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s="3" customFormat="1" ht="21" x14ac:dyDescent="0.3">
      <c r="A25" s="1"/>
      <c r="B25" s="45">
        <f>B21+1</f>
        <v>10</v>
      </c>
      <c r="C25" s="47" t="s">
        <v>21</v>
      </c>
      <c r="D25" s="49" t="s">
        <v>22</v>
      </c>
      <c r="E25" s="23" t="s">
        <v>72</v>
      </c>
      <c r="F25" s="27">
        <v>42661</v>
      </c>
      <c r="G25" s="27">
        <v>42663</v>
      </c>
      <c r="H25" s="26" t="s">
        <v>1</v>
      </c>
      <c r="I25" s="26">
        <v>42668</v>
      </c>
      <c r="J25" s="26">
        <v>42668</v>
      </c>
      <c r="K25" s="40">
        <v>42697</v>
      </c>
      <c r="L25" s="13"/>
      <c r="M25" s="13"/>
      <c r="N25" s="13"/>
      <c r="O25" s="13"/>
      <c r="P25" s="26" t="s">
        <v>181</v>
      </c>
      <c r="Q25" s="13"/>
      <c r="R25" s="13"/>
      <c r="S25" s="13"/>
      <c r="T25" s="13"/>
      <c r="U25" s="13"/>
      <c r="V25" s="32">
        <f t="shared" ref="V25" si="18">ABS((IF(F25="",0.05,0)+IF(G25="",0.05,0)+IF(H25="",0.07,0)+IF(I25="",0.01,0)+IF(J25="",0.02,0)+IF(K25="",0.35,0)+IF(L25="",0.01,0)+IF(M25="",0.03,0)+IF(N25="",0.25,0)+IF(O25="",0.05,0)+IF(P25="",0.02,0)+IF(Q25="",0.03,0)+IF(R25="",0.02,0)+IF(S25="",0.01,0)+IF(T25="",0.02,0)+IF(U25="",0.01,0))-100%)</f>
        <v>0.56999999999999995</v>
      </c>
      <c r="W25" s="11"/>
      <c r="X25" s="2"/>
      <c r="Y25" s="2"/>
      <c r="Z25" s="2"/>
      <c r="AA25" s="2"/>
      <c r="AB25" s="2"/>
      <c r="AC25" s="2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s="3" customFormat="1" ht="21.75" thickBot="1" x14ac:dyDescent="0.35">
      <c r="A26" s="1"/>
      <c r="B26" s="46"/>
      <c r="C26" s="48"/>
      <c r="D26" s="50"/>
      <c r="E26" s="24" t="s">
        <v>0</v>
      </c>
      <c r="F26" s="34" t="s">
        <v>1</v>
      </c>
      <c r="G26" s="34" t="s">
        <v>177</v>
      </c>
      <c r="H26" s="35"/>
      <c r="I26" s="35" t="s">
        <v>178</v>
      </c>
      <c r="J26" s="35" t="s">
        <v>179</v>
      </c>
      <c r="K26" s="35" t="s">
        <v>180</v>
      </c>
      <c r="L26" s="21"/>
      <c r="M26" s="21"/>
      <c r="N26" s="21"/>
      <c r="O26" s="21"/>
      <c r="P26" s="35" t="s">
        <v>181</v>
      </c>
      <c r="Q26" s="21"/>
      <c r="R26" s="21"/>
      <c r="S26" s="21"/>
      <c r="T26" s="21"/>
      <c r="U26" s="21"/>
      <c r="V26" s="33">
        <f t="shared" ref="V26" si="19">ABS((IF(F26="",0.05,0)+IF(G26="",0.05,0)+IF(H26="",0.07,0)+IF(I26="",0.01,0)+IF(J26="",0.02,0)+IF(K26="",0.35,0)+IF(L26="",0.01,0)+IF(M26="",0.03,0)+IF(N26="",0.25,0)+IF(O26="",0.05,0)+IF(P26="",0.02,0)+IF(Q26="",0.03,0)+IF(R26="",0.01,0)+IF(S26="",0.02,0)+IF(T26="",0.02,0)+IF(U26="",0.01,0))-100%)</f>
        <v>0.5</v>
      </c>
      <c r="W26" s="11"/>
      <c r="X26" s="2"/>
      <c r="Y26" s="2"/>
      <c r="Z26" s="2"/>
      <c r="AA26" s="2"/>
      <c r="AB26" s="2"/>
      <c r="AC26" s="2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s="3" customFormat="1" ht="21" x14ac:dyDescent="0.3">
      <c r="A27" s="1"/>
      <c r="B27" s="45">
        <f>B25+1</f>
        <v>11</v>
      </c>
      <c r="C27" s="47" t="s">
        <v>23</v>
      </c>
      <c r="D27" s="49" t="s">
        <v>24</v>
      </c>
      <c r="E27" s="23" t="s">
        <v>72</v>
      </c>
      <c r="F27" s="27">
        <v>42711</v>
      </c>
      <c r="G27" s="42">
        <v>42718</v>
      </c>
      <c r="H27" s="26" t="s">
        <v>1</v>
      </c>
      <c r="I27" s="42">
        <v>42720</v>
      </c>
      <c r="J27" s="42">
        <v>42721</v>
      </c>
      <c r="K27" s="42">
        <v>42723</v>
      </c>
      <c r="L27" s="13"/>
      <c r="M27" s="13"/>
      <c r="N27" s="13"/>
      <c r="O27" s="13"/>
      <c r="P27" s="42">
        <v>42724</v>
      </c>
      <c r="Q27" s="13"/>
      <c r="R27" s="13"/>
      <c r="S27" s="13"/>
      <c r="T27" s="13"/>
      <c r="U27" s="13"/>
      <c r="V27" s="32">
        <f t="shared" ref="V27" si="20">ABS((IF(F27="",0.05,0)+IF(G27="",0.05,0)+IF(H27="",0.07,0)+IF(I27="",0.01,0)+IF(J27="",0.02,0)+IF(K27="",0.35,0)+IF(L27="",0.01,0)+IF(M27="",0.03,0)+IF(N27="",0.25,0)+IF(O27="",0.05,0)+IF(P27="",0.02,0)+IF(Q27="",0.03,0)+IF(R27="",0.02,0)+IF(S27="",0.01,0)+IF(T27="",0.02,0)+IF(U27="",0.01,0))-100%)</f>
        <v>0.56999999999999995</v>
      </c>
      <c r="W27" s="11"/>
      <c r="X27" s="2"/>
      <c r="Y27" s="2"/>
      <c r="Z27" s="2"/>
      <c r="AA27" s="2"/>
      <c r="AB27" s="2"/>
      <c r="AC27" s="2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s="3" customFormat="1" ht="21.75" thickBot="1" x14ac:dyDescent="0.35">
      <c r="A28" s="1"/>
      <c r="B28" s="46"/>
      <c r="C28" s="48"/>
      <c r="D28" s="50"/>
      <c r="E28" s="24" t="s">
        <v>0</v>
      </c>
      <c r="F28" s="20"/>
      <c r="G28" s="34" t="s">
        <v>182</v>
      </c>
      <c r="H28" s="21"/>
      <c r="I28" s="35" t="s">
        <v>182</v>
      </c>
      <c r="J28" s="35" t="s">
        <v>183</v>
      </c>
      <c r="K28" s="35" t="s">
        <v>198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33">
        <f t="shared" ref="V28" si="21">ABS((IF(F28="",0.05,0)+IF(G28="",0.05,0)+IF(H28="",0.07,0)+IF(I28="",0.01,0)+IF(J28="",0.02,0)+IF(K28="",0.35,0)+IF(L28="",0.01,0)+IF(M28="",0.03,0)+IF(N28="",0.25,0)+IF(O28="",0.05,0)+IF(P28="",0.02,0)+IF(Q28="",0.03,0)+IF(R28="",0.01,0)+IF(S28="",0.02,0)+IF(T28="",0.02,0)+IF(U28="",0.01,0))-100%)</f>
        <v>0.42999999999999994</v>
      </c>
      <c r="W28" s="11"/>
      <c r="X28" s="2"/>
      <c r="Y28" s="2"/>
      <c r="Z28" s="2"/>
      <c r="AA28" s="2"/>
      <c r="AB28" s="2"/>
      <c r="AC28" s="2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s="3" customFormat="1" ht="21" x14ac:dyDescent="0.3">
      <c r="A29" s="1"/>
      <c r="B29" s="45">
        <f>B27+1</f>
        <v>12</v>
      </c>
      <c r="C29" s="47" t="s">
        <v>25</v>
      </c>
      <c r="D29" s="49" t="s">
        <v>26</v>
      </c>
      <c r="E29" s="23" t="s">
        <v>72</v>
      </c>
      <c r="F29" s="27">
        <v>42562</v>
      </c>
      <c r="G29" s="27">
        <v>42576</v>
      </c>
      <c r="H29" s="26" t="s">
        <v>1</v>
      </c>
      <c r="I29" s="26">
        <v>42577</v>
      </c>
      <c r="J29" s="26">
        <v>42577</v>
      </c>
      <c r="K29" s="26">
        <v>42579</v>
      </c>
      <c r="L29" s="26">
        <v>42580</v>
      </c>
      <c r="M29" s="26">
        <v>42580</v>
      </c>
      <c r="N29" s="26">
        <v>42824</v>
      </c>
      <c r="O29" s="26">
        <v>42824</v>
      </c>
      <c r="P29" s="26">
        <v>42593</v>
      </c>
      <c r="Q29" s="13"/>
      <c r="R29" s="13"/>
      <c r="S29" s="13"/>
      <c r="T29" s="13"/>
      <c r="U29" s="13"/>
      <c r="V29" s="32">
        <f t="shared" ref="V29" si="22">ABS((IF(F29="",0.05,0)+IF(G29="",0.05,0)+IF(H29="",0.07,0)+IF(I29="",0.01,0)+IF(J29="",0.02,0)+IF(K29="",0.35,0)+IF(L29="",0.01,0)+IF(M29="",0.03,0)+IF(N29="",0.25,0)+IF(O29="",0.05,0)+IF(P29="",0.02,0)+IF(Q29="",0.03,0)+IF(R29="",0.02,0)+IF(S29="",0.01,0)+IF(T29="",0.02,0)+IF(U29="",0.01,0))-100%)</f>
        <v>0.91</v>
      </c>
      <c r="W29" s="11"/>
      <c r="X29" s="2"/>
      <c r="Y29" s="2"/>
      <c r="Z29" s="2"/>
      <c r="AA29" s="2"/>
      <c r="AB29" s="2"/>
      <c r="AC29" s="2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s="3" customFormat="1" ht="33.75" thickBot="1" x14ac:dyDescent="0.35">
      <c r="A30" s="1"/>
      <c r="B30" s="46"/>
      <c r="C30" s="48"/>
      <c r="D30" s="50"/>
      <c r="E30" s="24" t="s">
        <v>0</v>
      </c>
      <c r="F30" s="34" t="s">
        <v>1</v>
      </c>
      <c r="G30" s="37" t="s">
        <v>141</v>
      </c>
      <c r="H30" s="35" t="s">
        <v>1</v>
      </c>
      <c r="I30" s="35" t="s">
        <v>94</v>
      </c>
      <c r="J30" s="35" t="s">
        <v>95</v>
      </c>
      <c r="K30" s="35" t="s">
        <v>96</v>
      </c>
      <c r="L30" s="35" t="s">
        <v>97</v>
      </c>
      <c r="M30" s="35" t="s">
        <v>97</v>
      </c>
      <c r="N30" s="36" t="s">
        <v>199</v>
      </c>
      <c r="O30" s="35" t="s">
        <v>193</v>
      </c>
      <c r="P30" s="36" t="s">
        <v>142</v>
      </c>
      <c r="Q30" s="21"/>
      <c r="R30" s="21"/>
      <c r="S30" s="21"/>
      <c r="T30" s="21"/>
      <c r="U30" s="21"/>
      <c r="V30" s="33">
        <f t="shared" ref="V30" si="23">ABS((IF(F30="",0.05,0)+IF(G30="",0.05,0)+IF(H30="",0.07,0)+IF(I30="",0.01,0)+IF(J30="",0.02,0)+IF(K30="",0.35,0)+IF(L30="",0.01,0)+IF(M30="",0.03,0)+IF(N30="",0.25,0)+IF(O30="",0.05,0)+IF(P30="",0.02,0)+IF(Q30="",0.03,0)+IF(R30="",0.01,0)+IF(S30="",0.02,0)+IF(T30="",0.02,0)+IF(U30="",0.01,0))-100%)</f>
        <v>0.91</v>
      </c>
      <c r="W30" s="11"/>
      <c r="X30" s="2"/>
      <c r="Y30" s="2"/>
      <c r="Z30" s="2"/>
      <c r="AA30" s="2"/>
      <c r="AB30" s="2"/>
      <c r="AC30" s="2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s="3" customFormat="1" ht="21" x14ac:dyDescent="0.3">
      <c r="A31" s="1"/>
      <c r="B31" s="45">
        <f>B29+1</f>
        <v>13</v>
      </c>
      <c r="C31" s="47" t="s">
        <v>27</v>
      </c>
      <c r="D31" s="49" t="s">
        <v>28</v>
      </c>
      <c r="E31" s="23" t="s">
        <v>72</v>
      </c>
      <c r="F31" s="27">
        <v>42566</v>
      </c>
      <c r="G31" s="27">
        <v>42571</v>
      </c>
      <c r="H31" s="26" t="s">
        <v>1</v>
      </c>
      <c r="I31" s="26">
        <v>42571</v>
      </c>
      <c r="J31" s="26">
        <v>42572</v>
      </c>
      <c r="K31" s="26">
        <v>42579</v>
      </c>
      <c r="L31" s="26" t="s">
        <v>1</v>
      </c>
      <c r="M31" s="26" t="s">
        <v>1</v>
      </c>
      <c r="N31" s="26">
        <v>42818</v>
      </c>
      <c r="O31" s="13"/>
      <c r="P31" s="26">
        <v>42593</v>
      </c>
      <c r="Q31" s="13"/>
      <c r="R31" s="13"/>
      <c r="S31" s="13"/>
      <c r="T31" s="13"/>
      <c r="U31" s="13"/>
      <c r="V31" s="32">
        <f t="shared" ref="V31" si="24">ABS((IF(F31="",0.05,0)+IF(G31="",0.05,0)+IF(H31="",0.07,0)+IF(I31="",0.01,0)+IF(J31="",0.02,0)+IF(K31="",0.35,0)+IF(L31="",0.01,0)+IF(M31="",0.03,0)+IF(N31="",0.25,0)+IF(O31="",0.05,0)+IF(P31="",0.02,0)+IF(Q31="",0.03,0)+IF(R31="",0.02,0)+IF(S31="",0.01,0)+IF(T31="",0.02,0)+IF(U31="",0.01,0))-100%)</f>
        <v>0.86</v>
      </c>
      <c r="W31" s="11"/>
      <c r="X31" s="2"/>
      <c r="Y31" s="2"/>
      <c r="Z31" s="2"/>
      <c r="AA31" s="2"/>
      <c r="AB31" s="2"/>
      <c r="AC31" s="2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s="3" customFormat="1" ht="50.25" thickBot="1" x14ac:dyDescent="0.35">
      <c r="A32" s="1"/>
      <c r="B32" s="46"/>
      <c r="C32" s="48"/>
      <c r="D32" s="50"/>
      <c r="E32" s="24" t="s">
        <v>0</v>
      </c>
      <c r="F32" s="34" t="s">
        <v>1</v>
      </c>
      <c r="G32" s="34" t="s">
        <v>99</v>
      </c>
      <c r="H32" s="35" t="s">
        <v>1</v>
      </c>
      <c r="I32" s="35" t="s">
        <v>99</v>
      </c>
      <c r="J32" s="35" t="s">
        <v>99</v>
      </c>
      <c r="K32" s="35" t="s">
        <v>96</v>
      </c>
      <c r="L32" s="35" t="s">
        <v>1</v>
      </c>
      <c r="M32" s="35" t="s">
        <v>1</v>
      </c>
      <c r="N32" s="36" t="s">
        <v>202</v>
      </c>
      <c r="O32" s="21"/>
      <c r="P32" s="35" t="s">
        <v>98</v>
      </c>
      <c r="Q32" s="21"/>
      <c r="R32" s="21"/>
      <c r="S32" s="21"/>
      <c r="T32" s="21"/>
      <c r="U32" s="21"/>
      <c r="V32" s="33">
        <f t="shared" ref="V32" si="25">ABS((IF(F32="",0.05,0)+IF(G32="",0.05,0)+IF(H32="",0.07,0)+IF(I32="",0.01,0)+IF(J32="",0.02,0)+IF(K32="",0.35,0)+IF(L32="",0.01,0)+IF(M32="",0.03,0)+IF(N32="",0.25,0)+IF(O32="",0.05,0)+IF(P32="",0.02,0)+IF(Q32="",0.03,0)+IF(R32="",0.01,0)+IF(S32="",0.02,0)+IF(T32="",0.02,0)+IF(U32="",0.01,0))-100%)</f>
        <v>0.86</v>
      </c>
      <c r="W32" s="11"/>
      <c r="X32" s="2"/>
      <c r="Y32" s="2"/>
      <c r="Z32" s="2"/>
      <c r="AA32" s="2"/>
      <c r="AB32" s="2"/>
      <c r="AC32" s="2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s="3" customFormat="1" ht="33" x14ac:dyDescent="0.3">
      <c r="A33" s="1"/>
      <c r="B33" s="45">
        <f>B31+1</f>
        <v>14</v>
      </c>
      <c r="C33" s="47" t="s">
        <v>29</v>
      </c>
      <c r="D33" s="49" t="s">
        <v>30</v>
      </c>
      <c r="E33" s="23" t="s">
        <v>72</v>
      </c>
      <c r="F33" s="27">
        <v>42562</v>
      </c>
      <c r="G33" s="26">
        <v>42566</v>
      </c>
      <c r="H33" s="26">
        <v>42571</v>
      </c>
      <c r="I33" s="26">
        <v>42571</v>
      </c>
      <c r="J33" s="26">
        <v>42571</v>
      </c>
      <c r="K33" s="26">
        <v>42576</v>
      </c>
      <c r="L33" s="26" t="s">
        <v>1</v>
      </c>
      <c r="M33" s="26" t="s">
        <v>1</v>
      </c>
      <c r="N33" s="38" t="s">
        <v>166</v>
      </c>
      <c r="O33" s="13"/>
      <c r="P33" s="26">
        <v>42593</v>
      </c>
      <c r="Q33" s="13"/>
      <c r="R33" s="13"/>
      <c r="S33" s="13"/>
      <c r="T33" s="13"/>
      <c r="U33" s="13"/>
      <c r="V33" s="32">
        <f t="shared" ref="V33" si="26">ABS((IF(F33="",0.05,0)+IF(G33="",0.05,0)+IF(H33="",0.07,0)+IF(I33="",0.01,0)+IF(J33="",0.02,0)+IF(K33="",0.35,0)+IF(L33="",0.01,0)+IF(M33="",0.03,0)+IF(N33="",0.25,0)+IF(O33="",0.05,0)+IF(P33="",0.02,0)+IF(Q33="",0.03,0)+IF(R33="",0.02,0)+IF(S33="",0.01,0)+IF(T33="",0.02,0)+IF(U33="",0.01,0))-100%)</f>
        <v>0.86</v>
      </c>
      <c r="W33" s="11"/>
      <c r="X33" s="2"/>
      <c r="Y33" s="2"/>
      <c r="Z33" s="2"/>
      <c r="AA33" s="2"/>
      <c r="AB33" s="2"/>
      <c r="AC33" s="2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s="3" customFormat="1" ht="33.75" thickBot="1" x14ac:dyDescent="0.35">
      <c r="A34" s="1"/>
      <c r="B34" s="46"/>
      <c r="C34" s="48"/>
      <c r="D34" s="50"/>
      <c r="E34" s="24" t="s">
        <v>0</v>
      </c>
      <c r="F34" s="34" t="s">
        <v>1</v>
      </c>
      <c r="G34" s="34">
        <v>42566</v>
      </c>
      <c r="H34" s="36" t="s">
        <v>147</v>
      </c>
      <c r="I34" s="35" t="s">
        <v>100</v>
      </c>
      <c r="J34" s="35" t="s">
        <v>94</v>
      </c>
      <c r="K34" s="35" t="s">
        <v>101</v>
      </c>
      <c r="L34" s="35" t="s">
        <v>1</v>
      </c>
      <c r="M34" s="35" t="s">
        <v>1</v>
      </c>
      <c r="N34" s="36" t="s">
        <v>148</v>
      </c>
      <c r="O34" s="21"/>
      <c r="P34" s="36" t="s">
        <v>102</v>
      </c>
      <c r="Q34" s="21"/>
      <c r="R34" s="21"/>
      <c r="S34" s="21"/>
      <c r="T34" s="21"/>
      <c r="U34" s="21"/>
      <c r="V34" s="33">
        <f t="shared" ref="V34" si="27">ABS((IF(F34="",0.05,0)+IF(G34="",0.05,0)+IF(H34="",0.07,0)+IF(I34="",0.01,0)+IF(J34="",0.02,0)+IF(K34="",0.35,0)+IF(L34="",0.01,0)+IF(M34="",0.03,0)+IF(N34="",0.25,0)+IF(O34="",0.05,0)+IF(P34="",0.02,0)+IF(Q34="",0.03,0)+IF(R34="",0.01,0)+IF(S34="",0.02,0)+IF(T34="",0.02,0)+IF(U34="",0.01,0))-100%)</f>
        <v>0.86</v>
      </c>
      <c r="W34" s="11"/>
      <c r="X34" s="2"/>
      <c r="Y34" s="2"/>
      <c r="Z34" s="2"/>
      <c r="AA34" s="2"/>
      <c r="AB34" s="2"/>
      <c r="AC34" s="2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s="3" customFormat="1" ht="21" x14ac:dyDescent="0.3">
      <c r="A35" s="1"/>
      <c r="B35" s="45">
        <f>B33+1</f>
        <v>15</v>
      </c>
      <c r="C35" s="47" t="s">
        <v>31</v>
      </c>
      <c r="D35" s="49" t="s">
        <v>32</v>
      </c>
      <c r="E35" s="23" t="s">
        <v>72</v>
      </c>
      <c r="F35" s="27">
        <v>42559</v>
      </c>
      <c r="G35" s="27">
        <v>42570</v>
      </c>
      <c r="H35" s="26" t="s">
        <v>1</v>
      </c>
      <c r="I35" s="26">
        <v>42572</v>
      </c>
      <c r="J35" s="26">
        <v>42572</v>
      </c>
      <c r="K35" s="26">
        <v>42576</v>
      </c>
      <c r="L35" s="26">
        <v>42580</v>
      </c>
      <c r="M35" s="26">
        <v>42580</v>
      </c>
      <c r="N35" s="26">
        <v>42620</v>
      </c>
      <c r="O35" s="26">
        <v>42642</v>
      </c>
      <c r="P35" s="26">
        <v>42593</v>
      </c>
      <c r="Q35" s="26">
        <v>42902</v>
      </c>
      <c r="R35" s="13"/>
      <c r="S35" s="26">
        <v>42644</v>
      </c>
      <c r="T35" s="13"/>
      <c r="U35" s="13"/>
      <c r="V35" s="32">
        <f t="shared" ref="V35" si="28">ABS((IF(F35="",0.05,0)+IF(G35="",0.05,0)+IF(H35="",0.07,0)+IF(I35="",0.01,0)+IF(J35="",0.02,0)+IF(K35="",0.35,0)+IF(L35="",0.01,0)+IF(M35="",0.03,0)+IF(N35="",0.25,0)+IF(O35="",0.05,0)+IF(P35="",0.02,0)+IF(Q35="",0.03,0)+IF(R35="",0.02,0)+IF(S35="",0.01,0)+IF(T35="",0.02,0)+IF(U35="",0.01,0))-100%)</f>
        <v>0.95</v>
      </c>
      <c r="W35" s="11"/>
      <c r="X35" s="2"/>
      <c r="Y35" s="2"/>
      <c r="Z35" s="2"/>
      <c r="AA35" s="2"/>
      <c r="AB35" s="2"/>
      <c r="AC35" s="2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s="3" customFormat="1" ht="33.75" thickBot="1" x14ac:dyDescent="0.35">
      <c r="A36" s="1"/>
      <c r="B36" s="46"/>
      <c r="C36" s="48"/>
      <c r="D36" s="50"/>
      <c r="E36" s="24" t="s">
        <v>0</v>
      </c>
      <c r="F36" s="34" t="s">
        <v>1</v>
      </c>
      <c r="G36" s="37" t="s">
        <v>106</v>
      </c>
      <c r="H36" s="35" t="s">
        <v>1</v>
      </c>
      <c r="I36" s="35" t="s">
        <v>103</v>
      </c>
      <c r="J36" s="35" t="s">
        <v>104</v>
      </c>
      <c r="K36" s="35" t="s">
        <v>105</v>
      </c>
      <c r="L36" s="35" t="s">
        <v>97</v>
      </c>
      <c r="M36" s="35" t="s">
        <v>97</v>
      </c>
      <c r="N36" s="35" t="s">
        <v>184</v>
      </c>
      <c r="O36" s="35" t="s">
        <v>184</v>
      </c>
      <c r="P36" s="36" t="s">
        <v>142</v>
      </c>
      <c r="Q36" s="36" t="s">
        <v>219</v>
      </c>
      <c r="R36" s="21"/>
      <c r="S36" s="35" t="s">
        <v>185</v>
      </c>
      <c r="T36" s="21"/>
      <c r="U36" s="21"/>
      <c r="V36" s="33">
        <f t="shared" ref="V36" si="29">ABS((IF(F36="",0.05,0)+IF(G36="",0.05,0)+IF(H36="",0.07,0)+IF(I36="",0.01,0)+IF(J36="",0.02,0)+IF(K36="",0.35,0)+IF(L36="",0.01,0)+IF(M36="",0.03,0)+IF(N36="",0.25,0)+IF(O36="",0.05,0)+IF(P36="",0.02,0)+IF(Q36="",0.03,0)+IF(R36="",0.01,0)+IF(S36="",0.02,0)+IF(T36="",0.02,0)+IF(U36="",0.01,0))-100%)</f>
        <v>0.96</v>
      </c>
      <c r="W36" s="11"/>
      <c r="X36" s="2"/>
      <c r="Y36" s="2"/>
      <c r="Z36" s="2"/>
      <c r="AA36" s="2"/>
      <c r="AB36" s="2"/>
      <c r="AC36" s="2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s="3" customFormat="1" ht="33" x14ac:dyDescent="0.3">
      <c r="A37" s="1"/>
      <c r="B37" s="45">
        <f>B35+1</f>
        <v>16</v>
      </c>
      <c r="C37" s="47" t="s">
        <v>33</v>
      </c>
      <c r="D37" s="49" t="s">
        <v>34</v>
      </c>
      <c r="E37" s="23" t="s">
        <v>72</v>
      </c>
      <c r="F37" s="27">
        <v>42576</v>
      </c>
      <c r="G37" s="27">
        <v>42583</v>
      </c>
      <c r="H37" s="26">
        <v>42588</v>
      </c>
      <c r="I37" s="26" t="s">
        <v>1</v>
      </c>
      <c r="J37" s="26">
        <v>42588</v>
      </c>
      <c r="K37" s="26">
        <v>42592</v>
      </c>
      <c r="L37" s="26" t="s">
        <v>1</v>
      </c>
      <c r="M37" s="26" t="s">
        <v>1</v>
      </c>
      <c r="N37" s="38" t="s">
        <v>167</v>
      </c>
      <c r="O37" s="13"/>
      <c r="P37" s="26" t="s">
        <v>125</v>
      </c>
      <c r="Q37" s="13"/>
      <c r="R37" s="13"/>
      <c r="S37" s="13"/>
      <c r="T37" s="13"/>
      <c r="U37" s="13"/>
      <c r="V37" s="32">
        <f t="shared" ref="V37" si="30">ABS((IF(F37="",0.05,0)+IF(G37="",0.05,0)+IF(H37="",0.07,0)+IF(I37="",0.01,0)+IF(J37="",0.02,0)+IF(K37="",0.35,0)+IF(L37="",0.01,0)+IF(M37="",0.03,0)+IF(N37="",0.25,0)+IF(O37="",0.05,0)+IF(P37="",0.02,0)+IF(Q37="",0.03,0)+IF(R37="",0.02,0)+IF(S37="",0.01,0)+IF(T37="",0.02,0)+IF(U37="",0.01,0))-100%)</f>
        <v>0.86</v>
      </c>
      <c r="W37" s="11"/>
      <c r="X37" s="2"/>
      <c r="Y37" s="2"/>
      <c r="Z37" s="2"/>
      <c r="AA37" s="2"/>
      <c r="AB37" s="2"/>
      <c r="AC37" s="2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s="3" customFormat="1" ht="33.75" thickBot="1" x14ac:dyDescent="0.35">
      <c r="A38" s="1"/>
      <c r="B38" s="46"/>
      <c r="C38" s="48"/>
      <c r="D38" s="50"/>
      <c r="E38" s="24" t="s">
        <v>0</v>
      </c>
      <c r="F38" s="34" t="s">
        <v>1</v>
      </c>
      <c r="G38" s="34" t="s">
        <v>107</v>
      </c>
      <c r="H38" s="36" t="s">
        <v>108</v>
      </c>
      <c r="I38" s="35" t="s">
        <v>1</v>
      </c>
      <c r="J38" s="35" t="s">
        <v>109</v>
      </c>
      <c r="K38" s="35" t="s">
        <v>110</v>
      </c>
      <c r="L38" s="35" t="s">
        <v>1</v>
      </c>
      <c r="M38" s="35" t="s">
        <v>1</v>
      </c>
      <c r="N38" s="36" t="s">
        <v>186</v>
      </c>
      <c r="O38" s="21"/>
      <c r="P38" s="35" t="s">
        <v>125</v>
      </c>
      <c r="Q38" s="21"/>
      <c r="R38" s="21"/>
      <c r="S38" s="21"/>
      <c r="T38" s="21"/>
      <c r="U38" s="21"/>
      <c r="V38" s="33">
        <f t="shared" ref="V38" si="31">ABS((IF(F38="",0.05,0)+IF(G38="",0.05,0)+IF(H38="",0.07,0)+IF(I38="",0.01,0)+IF(J38="",0.02,0)+IF(K38="",0.35,0)+IF(L38="",0.01,0)+IF(M38="",0.03,0)+IF(N38="",0.25,0)+IF(O38="",0.05,0)+IF(P38="",0.02,0)+IF(Q38="",0.03,0)+IF(R38="",0.01,0)+IF(S38="",0.02,0)+IF(T38="",0.02,0)+IF(U38="",0.01,0))-100%)</f>
        <v>0.86</v>
      </c>
      <c r="W38" s="11"/>
      <c r="X38" s="2"/>
      <c r="Y38" s="2"/>
      <c r="Z38" s="2"/>
      <c r="AA38" s="2"/>
      <c r="AB38" s="2"/>
      <c r="AC38" s="2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s="3" customFormat="1" ht="21" x14ac:dyDescent="0.3">
      <c r="A39" s="1"/>
      <c r="B39" s="45">
        <f>B37+1</f>
        <v>17</v>
      </c>
      <c r="C39" s="47" t="s">
        <v>35</v>
      </c>
      <c r="D39" s="49" t="s">
        <v>36</v>
      </c>
      <c r="E39" s="23" t="s">
        <v>72</v>
      </c>
      <c r="F39" s="27">
        <v>42549</v>
      </c>
      <c r="G39" s="27">
        <v>42557</v>
      </c>
      <c r="H39" s="26" t="s">
        <v>1</v>
      </c>
      <c r="I39" s="26">
        <v>42557</v>
      </c>
      <c r="J39" s="26">
        <v>42557</v>
      </c>
      <c r="K39" s="26">
        <v>42558</v>
      </c>
      <c r="L39" s="26">
        <v>42559</v>
      </c>
      <c r="M39" s="26">
        <v>42562</v>
      </c>
      <c r="N39" s="26">
        <v>42809</v>
      </c>
      <c r="O39" s="26">
        <v>42809</v>
      </c>
      <c r="P39" s="26" t="s">
        <v>162</v>
      </c>
      <c r="Q39" s="13"/>
      <c r="R39" s="13"/>
      <c r="S39" s="13"/>
      <c r="T39" s="13"/>
      <c r="U39" s="13"/>
      <c r="V39" s="32">
        <f t="shared" ref="V39" si="32">ABS((IF(F39="",0.05,0)+IF(G39="",0.05,0)+IF(H39="",0.07,0)+IF(I39="",0.01,0)+IF(J39="",0.02,0)+IF(K39="",0.35,0)+IF(L39="",0.01,0)+IF(M39="",0.03,0)+IF(N39="",0.25,0)+IF(O39="",0.05,0)+IF(P39="",0.02,0)+IF(Q39="",0.03,0)+IF(R39="",0.02,0)+IF(S39="",0.01,0)+IF(T39="",0.02,0)+IF(U39="",0.01,0))-100%)</f>
        <v>0.91</v>
      </c>
      <c r="W39" s="11"/>
      <c r="X39" s="2"/>
      <c r="Y39" s="2"/>
      <c r="Z39" s="2"/>
      <c r="AA39" s="2"/>
      <c r="AB39" s="2"/>
      <c r="AC39" s="2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s="3" customFormat="1" ht="33.75" thickBot="1" x14ac:dyDescent="0.35">
      <c r="A40" s="1"/>
      <c r="B40" s="46"/>
      <c r="C40" s="48"/>
      <c r="D40" s="50"/>
      <c r="E40" s="24" t="s">
        <v>0</v>
      </c>
      <c r="F40" s="34" t="s">
        <v>1</v>
      </c>
      <c r="G40" s="37" t="s">
        <v>149</v>
      </c>
      <c r="H40" s="35" t="s">
        <v>1</v>
      </c>
      <c r="I40" s="35" t="s">
        <v>81</v>
      </c>
      <c r="J40" s="35" t="s">
        <v>81</v>
      </c>
      <c r="K40" s="35" t="s">
        <v>82</v>
      </c>
      <c r="L40" s="35" t="s">
        <v>83</v>
      </c>
      <c r="M40" s="35" t="s">
        <v>84</v>
      </c>
      <c r="N40" s="35" t="s">
        <v>198</v>
      </c>
      <c r="O40" s="35" t="s">
        <v>198</v>
      </c>
      <c r="P40" s="35" t="s">
        <v>137</v>
      </c>
      <c r="Q40" s="21"/>
      <c r="R40" s="21"/>
      <c r="S40" s="21"/>
      <c r="T40" s="21"/>
      <c r="U40" s="21"/>
      <c r="V40" s="33">
        <f t="shared" ref="V40" si="33">ABS((IF(F40="",0.05,0)+IF(G40="",0.05,0)+IF(H40="",0.07,0)+IF(I40="",0.01,0)+IF(J40="",0.02,0)+IF(K40="",0.35,0)+IF(L40="",0.01,0)+IF(M40="",0.03,0)+IF(N40="",0.25,0)+IF(O40="",0.05,0)+IF(P40="",0.02,0)+IF(Q40="",0.03,0)+IF(R40="",0.01,0)+IF(S40="",0.02,0)+IF(T40="",0.02,0)+IF(U40="",0.01,0))-100%)</f>
        <v>0.91</v>
      </c>
      <c r="W40" s="11"/>
      <c r="X40" s="2"/>
      <c r="Y40" s="2"/>
      <c r="Z40" s="2"/>
      <c r="AA40" s="2"/>
      <c r="AB40" s="2"/>
      <c r="AC40" s="2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s="3" customFormat="1" ht="21" x14ac:dyDescent="0.3">
      <c r="A41" s="1"/>
      <c r="B41" s="45">
        <f>B39+1</f>
        <v>18</v>
      </c>
      <c r="C41" s="47" t="s">
        <v>37</v>
      </c>
      <c r="D41" s="49" t="s">
        <v>38</v>
      </c>
      <c r="E41" s="23" t="s">
        <v>72</v>
      </c>
      <c r="F41" s="27">
        <v>42550</v>
      </c>
      <c r="G41" s="27">
        <v>42555</v>
      </c>
      <c r="H41" s="26" t="s">
        <v>1</v>
      </c>
      <c r="I41" s="26">
        <v>42555</v>
      </c>
      <c r="J41" s="26">
        <v>42559</v>
      </c>
      <c r="K41" s="26">
        <v>42562</v>
      </c>
      <c r="L41" s="26" t="s">
        <v>1</v>
      </c>
      <c r="M41" s="26" t="s">
        <v>1</v>
      </c>
      <c r="N41" s="26">
        <v>42817</v>
      </c>
      <c r="O41" s="13"/>
      <c r="P41" s="26" t="s">
        <v>121</v>
      </c>
      <c r="Q41" s="13"/>
      <c r="R41" s="13"/>
      <c r="S41" s="13"/>
      <c r="T41" s="13"/>
      <c r="U41" s="13"/>
      <c r="V41" s="32">
        <f t="shared" ref="V41" si="34">ABS((IF(F41="",0.05,0)+IF(G41="",0.05,0)+IF(H41="",0.07,0)+IF(I41="",0.01,0)+IF(J41="",0.02,0)+IF(K41="",0.35,0)+IF(L41="",0.01,0)+IF(M41="",0.03,0)+IF(N41="",0.25,0)+IF(O41="",0.05,0)+IF(P41="",0.02,0)+IF(Q41="",0.03,0)+IF(R41="",0.02,0)+IF(S41="",0.01,0)+IF(T41="",0.02,0)+IF(U41="",0.01,0))-100%)</f>
        <v>0.86</v>
      </c>
      <c r="W41" s="11"/>
      <c r="X41" s="2"/>
      <c r="Y41" s="2"/>
      <c r="Z41" s="2"/>
      <c r="AA41" s="2"/>
      <c r="AB41" s="2"/>
      <c r="AC41" s="2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s="3" customFormat="1" ht="31.5" customHeight="1" thickBot="1" x14ac:dyDescent="0.35">
      <c r="A42" s="1"/>
      <c r="B42" s="46"/>
      <c r="C42" s="48"/>
      <c r="D42" s="50"/>
      <c r="E42" s="24" t="s">
        <v>0</v>
      </c>
      <c r="F42" s="34" t="s">
        <v>1</v>
      </c>
      <c r="G42" s="37" t="s">
        <v>111</v>
      </c>
      <c r="H42" s="35" t="s">
        <v>1</v>
      </c>
      <c r="I42" s="36" t="s">
        <v>112</v>
      </c>
      <c r="J42" s="36" t="s">
        <v>113</v>
      </c>
      <c r="K42" s="36" t="s">
        <v>85</v>
      </c>
      <c r="L42" s="35" t="s">
        <v>1</v>
      </c>
      <c r="M42" s="35" t="s">
        <v>1</v>
      </c>
      <c r="N42" s="36" t="s">
        <v>197</v>
      </c>
      <c r="O42" s="21"/>
      <c r="P42" s="35" t="s">
        <v>127</v>
      </c>
      <c r="Q42" s="21"/>
      <c r="R42" s="21"/>
      <c r="S42" s="21"/>
      <c r="T42" s="21"/>
      <c r="U42" s="21"/>
      <c r="V42" s="33">
        <f t="shared" ref="V42" si="35">ABS((IF(F42="",0.05,0)+IF(G42="",0.05,0)+IF(H42="",0.07,0)+IF(I42="",0.01,0)+IF(J42="",0.02,0)+IF(K42="",0.35,0)+IF(L42="",0.01,0)+IF(M42="",0.03,0)+IF(N42="",0.25,0)+IF(O42="",0.05,0)+IF(P42="",0.02,0)+IF(Q42="",0.03,0)+IF(R42="",0.01,0)+IF(S42="",0.02,0)+IF(T42="",0.02,0)+IF(U42="",0.01,0))-100%)</f>
        <v>0.86</v>
      </c>
      <c r="W42" s="11"/>
      <c r="X42" s="2"/>
      <c r="Y42" s="2"/>
      <c r="Z42" s="2"/>
      <c r="AA42" s="2"/>
      <c r="AB42" s="2"/>
      <c r="AC42" s="2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s="3" customFormat="1" ht="21" x14ac:dyDescent="0.3">
      <c r="A43" s="1"/>
      <c r="B43" s="45">
        <f>B41+1</f>
        <v>19</v>
      </c>
      <c r="C43" s="47" t="s">
        <v>39</v>
      </c>
      <c r="D43" s="49" t="s">
        <v>40</v>
      </c>
      <c r="E43" s="23" t="s">
        <v>72</v>
      </c>
      <c r="F43" s="27">
        <v>42495</v>
      </c>
      <c r="G43" s="27">
        <v>42549</v>
      </c>
      <c r="H43" s="26" t="s">
        <v>1</v>
      </c>
      <c r="I43" s="26">
        <v>42550</v>
      </c>
      <c r="J43" s="26">
        <v>42555</v>
      </c>
      <c r="K43" s="26">
        <v>42555</v>
      </c>
      <c r="L43" s="26">
        <v>42585</v>
      </c>
      <c r="M43" s="26">
        <v>42586</v>
      </c>
      <c r="N43" s="26">
        <v>42580</v>
      </c>
      <c r="O43" s="26">
        <v>42642</v>
      </c>
      <c r="P43" s="26">
        <v>42592</v>
      </c>
      <c r="Q43" s="26">
        <v>42931</v>
      </c>
      <c r="R43" s="13"/>
      <c r="S43" s="26">
        <v>42644</v>
      </c>
      <c r="T43" s="13"/>
      <c r="U43" s="26">
        <v>42653</v>
      </c>
      <c r="V43" s="32">
        <f t="shared" ref="V43" si="36">ABS((IF(F43="",0.05,0)+IF(G43="",0.05,0)+IF(H43="",0.07,0)+IF(I43="",0.01,0)+IF(J43="",0.02,0)+IF(K43="",0.35,0)+IF(L43="",0.01,0)+IF(M43="",0.03,0)+IF(N43="",0.25,0)+IF(O43="",0.05,0)+IF(P43="",0.02,0)+IF(Q43="",0.03,0)+IF(R43="",0.02,0)+IF(S43="",0.01,0)+IF(T43="",0.02,0)+IF(U43="",0.01,0))-100%)</f>
        <v>0.96</v>
      </c>
      <c r="W43" s="11"/>
      <c r="X43" s="2"/>
      <c r="Y43" s="2"/>
      <c r="Z43" s="2"/>
      <c r="AA43" s="2"/>
      <c r="AB43" s="2"/>
      <c r="AC43" s="2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s="3" customFormat="1" ht="66.75" thickBot="1" x14ac:dyDescent="0.35">
      <c r="A44" s="1"/>
      <c r="B44" s="46"/>
      <c r="C44" s="48"/>
      <c r="D44" s="50"/>
      <c r="E44" s="24" t="s">
        <v>0</v>
      </c>
      <c r="F44" s="34" t="s">
        <v>1</v>
      </c>
      <c r="G44" s="37" t="s">
        <v>150</v>
      </c>
      <c r="H44" s="35" t="s">
        <v>1</v>
      </c>
      <c r="I44" s="36" t="s">
        <v>115</v>
      </c>
      <c r="J44" s="35" t="s">
        <v>86</v>
      </c>
      <c r="K44" s="35" t="s">
        <v>87</v>
      </c>
      <c r="L44" s="35" t="s">
        <v>114</v>
      </c>
      <c r="M44" s="35" t="s">
        <v>110</v>
      </c>
      <c r="N44" s="35" t="s">
        <v>98</v>
      </c>
      <c r="O44" s="35">
        <v>42642</v>
      </c>
      <c r="P44" s="36" t="s">
        <v>142</v>
      </c>
      <c r="Q44" s="36" t="s">
        <v>223</v>
      </c>
      <c r="R44" s="21"/>
      <c r="S44" s="36" t="s">
        <v>222</v>
      </c>
      <c r="T44" s="21"/>
      <c r="U44" s="36" t="s">
        <v>187</v>
      </c>
      <c r="V44" s="33">
        <f t="shared" ref="V44" si="37">ABS((IF(F44="",0.05,0)+IF(G44="",0.05,0)+IF(H44="",0.07,0)+IF(I44="",0.01,0)+IF(J44="",0.02,0)+IF(K44="",0.35,0)+IF(L44="",0.01,0)+IF(M44="",0.03,0)+IF(N44="",0.25,0)+IF(O44="",0.05,0)+IF(P44="",0.02,0)+IF(Q44="",0.03,0)+IF(R44="",0.01,0)+IF(S44="",0.02,0)+IF(T44="",0.02,0)+IF(U44="",0.01,0))-100%)</f>
        <v>0.97</v>
      </c>
      <c r="W44" s="11"/>
      <c r="X44" s="2"/>
      <c r="Y44" s="2"/>
      <c r="Z44" s="2"/>
      <c r="AA44" s="2"/>
      <c r="AB44" s="2"/>
      <c r="AC44" s="2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s="3" customFormat="1" ht="21" x14ac:dyDescent="0.3">
      <c r="A45" s="1"/>
      <c r="B45" s="45">
        <f>B43+1</f>
        <v>20</v>
      </c>
      <c r="C45" s="47" t="s">
        <v>41</v>
      </c>
      <c r="D45" s="49" t="s">
        <v>42</v>
      </c>
      <c r="E45" s="23" t="s">
        <v>72</v>
      </c>
      <c r="F45" s="27">
        <v>42538</v>
      </c>
      <c r="G45" s="27">
        <v>42538</v>
      </c>
      <c r="H45" s="26">
        <v>42538</v>
      </c>
      <c r="I45" s="26" t="s">
        <v>1</v>
      </c>
      <c r="J45" s="26">
        <v>42549</v>
      </c>
      <c r="K45" s="26">
        <v>42549</v>
      </c>
      <c r="L45" s="26">
        <v>42585</v>
      </c>
      <c r="M45" s="26">
        <v>42607</v>
      </c>
      <c r="N45" s="26">
        <v>42616</v>
      </c>
      <c r="O45" s="26">
        <v>42878</v>
      </c>
      <c r="P45" s="26">
        <v>42592</v>
      </c>
      <c r="Q45" s="13"/>
      <c r="R45" s="13"/>
      <c r="S45" s="26">
        <v>42885</v>
      </c>
      <c r="T45" s="13"/>
      <c r="U45" s="13"/>
      <c r="V45" s="32">
        <f>ABS((IF(F45="",0.05,0)+IF(G45="",0.05,0)+IF(H45="",0.07,0)+IF(I45="",0.01,0)+IF(J45="",0.02,0)+IF(K45="",0.35,0)+IF(L45="",0.01,0)+IF(M45="",0.03,0)+IF(N45="",0.25,0)+IF(O45="",0.05,0)+IF(P45="",0.02,0)+IF(Q45="",0.03,0)+IF(R45="",0.02,0)+IF(S45="",0.01,0)+IF(T45="",0.02,0)+IF(U45="",0.01,0))-100%)</f>
        <v>0.92</v>
      </c>
      <c r="W45" s="11"/>
      <c r="X45" s="2"/>
      <c r="Y45" s="2"/>
      <c r="Z45" s="2"/>
      <c r="AA45" s="2"/>
      <c r="AB45" s="2"/>
      <c r="AC45" s="2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s="3" customFormat="1" ht="50.25" thickBot="1" x14ac:dyDescent="0.35">
      <c r="A46" s="1"/>
      <c r="B46" s="46"/>
      <c r="C46" s="48"/>
      <c r="D46" s="50"/>
      <c r="E46" s="24" t="s">
        <v>0</v>
      </c>
      <c r="F46" s="34" t="s">
        <v>1</v>
      </c>
      <c r="G46" s="37" t="s">
        <v>154</v>
      </c>
      <c r="H46" s="36" t="s">
        <v>155</v>
      </c>
      <c r="I46" s="34" t="s">
        <v>116</v>
      </c>
      <c r="J46" s="35" t="s">
        <v>88</v>
      </c>
      <c r="K46" s="35" t="s">
        <v>86</v>
      </c>
      <c r="L46" s="35" t="s">
        <v>136</v>
      </c>
      <c r="M46" s="35" t="s">
        <v>132</v>
      </c>
      <c r="N46" s="35" t="s">
        <v>128</v>
      </c>
      <c r="O46" s="35">
        <v>42878</v>
      </c>
      <c r="P46" s="36" t="s">
        <v>156</v>
      </c>
      <c r="Q46" s="21"/>
      <c r="R46" s="21"/>
      <c r="S46" s="21"/>
      <c r="T46" s="21"/>
      <c r="U46" s="21"/>
      <c r="V46" s="33">
        <f t="shared" ref="V46:V64" si="38">ABS((IF(F46="",0.05,0)+IF(G46="",0.05,0)+IF(H46="",0.07,0)+IF(I46="",0.01,0)+IF(J46="",0.02,0)+IF(K46="",0.27,0)+IF(L46="",0.01,0)+IF(M46="",0.03,0)+IF(N46="",0.25,0)+IF(O46="",0.05,0)+IF(P46="",0.02,0)+IF(Q46="",0.03,0)+IF(R46="",0.02,0)+IF(S46="",0.05,0)+IF(T46="",0.05,0)+IF(U46="",0.02,0))-100%)</f>
        <v>0.83</v>
      </c>
      <c r="W46" s="11"/>
      <c r="X46" s="2"/>
      <c r="Y46" s="2"/>
      <c r="Z46" s="2"/>
      <c r="AA46" s="2"/>
      <c r="AB46" s="2"/>
      <c r="AC46" s="2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s="3" customFormat="1" ht="21" x14ac:dyDescent="0.3">
      <c r="A47" s="1"/>
      <c r="B47" s="45">
        <f>B45+1</f>
        <v>21</v>
      </c>
      <c r="C47" s="47" t="s">
        <v>43</v>
      </c>
      <c r="D47" s="49" t="s">
        <v>44</v>
      </c>
      <c r="E47" s="23" t="s">
        <v>72</v>
      </c>
      <c r="F47" s="27">
        <v>42538</v>
      </c>
      <c r="G47" s="27">
        <v>42543</v>
      </c>
      <c r="H47" s="26">
        <v>42542</v>
      </c>
      <c r="I47" s="26" t="s">
        <v>1</v>
      </c>
      <c r="J47" s="26">
        <v>42550</v>
      </c>
      <c r="K47" s="26">
        <v>42553</v>
      </c>
      <c r="L47" s="26" t="s">
        <v>1</v>
      </c>
      <c r="M47" s="26" t="s">
        <v>1</v>
      </c>
      <c r="N47" s="26">
        <v>42584</v>
      </c>
      <c r="O47" s="13"/>
      <c r="P47" s="26">
        <v>42592</v>
      </c>
      <c r="Q47" s="13"/>
      <c r="R47" s="13"/>
      <c r="S47" s="13"/>
      <c r="T47" s="13"/>
      <c r="U47" s="13"/>
      <c r="V47" s="32">
        <f>ABS((IF(F47="",0.05,0)+IF(G47="",0.05,0)+IF(H47="",0.07,0)+IF(I47="",0.01,0)+IF(J47="",0.02,0)+IF(K47="",0.35,0)+IF(L47="",0.01,0)+IF(M47="",0.03,0)+IF(N47="",0.25,0)+IF(O47="",0.05,0)+IF(P47="",0.02,0)+IF(Q47="",0.03,0)+IF(R47="",0.02,0)+IF(S47="",0.01,0)+IF(T47="",0.02,0)+IF(U47="",0.01,0))-100%)</f>
        <v>0.86</v>
      </c>
      <c r="W47" s="11"/>
      <c r="X47" s="2"/>
      <c r="Y47" s="2"/>
      <c r="Z47" s="2"/>
      <c r="AA47" s="2"/>
      <c r="AB47" s="2"/>
      <c r="AC47" s="2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s="3" customFormat="1" ht="21.75" thickBot="1" x14ac:dyDescent="0.35">
      <c r="A48" s="1"/>
      <c r="B48" s="46"/>
      <c r="C48" s="48"/>
      <c r="D48" s="50"/>
      <c r="E48" s="24" t="s">
        <v>0</v>
      </c>
      <c r="F48" s="34" t="s">
        <v>1</v>
      </c>
      <c r="G48" s="34" t="s">
        <v>89</v>
      </c>
      <c r="H48" s="35">
        <v>42550</v>
      </c>
      <c r="I48" s="35" t="s">
        <v>1</v>
      </c>
      <c r="J48" s="35" t="s">
        <v>86</v>
      </c>
      <c r="K48" s="35" t="s">
        <v>90</v>
      </c>
      <c r="L48" s="39" t="s">
        <v>1</v>
      </c>
      <c r="M48" s="39" t="s">
        <v>1</v>
      </c>
      <c r="N48" s="35" t="s">
        <v>128</v>
      </c>
      <c r="O48" s="21"/>
      <c r="P48" s="35" t="s">
        <v>117</v>
      </c>
      <c r="Q48" s="21"/>
      <c r="R48" s="21"/>
      <c r="S48" s="21"/>
      <c r="T48" s="21"/>
      <c r="U48" s="21"/>
      <c r="V48" s="33">
        <f t="shared" si="38"/>
        <v>0.78</v>
      </c>
      <c r="W48" s="11"/>
      <c r="X48" s="2"/>
      <c r="Y48" s="2"/>
      <c r="Z48" s="2"/>
      <c r="AA48" s="2"/>
      <c r="AB48" s="2"/>
      <c r="AC48" s="2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s="3" customFormat="1" ht="21" x14ac:dyDescent="0.3">
      <c r="A49" s="1"/>
      <c r="B49" s="45">
        <f>B47+1</f>
        <v>22</v>
      </c>
      <c r="C49" s="47" t="s">
        <v>45</v>
      </c>
      <c r="D49" s="49" t="s">
        <v>46</v>
      </c>
      <c r="E49" s="23" t="s">
        <v>72</v>
      </c>
      <c r="F49" s="27">
        <v>42146</v>
      </c>
      <c r="G49" s="27">
        <v>42165</v>
      </c>
      <c r="H49" s="26" t="s">
        <v>1</v>
      </c>
      <c r="I49" s="26">
        <v>42165</v>
      </c>
      <c r="J49" s="26">
        <v>42166</v>
      </c>
      <c r="K49" s="26">
        <v>42167</v>
      </c>
      <c r="L49" s="26" t="s">
        <v>97</v>
      </c>
      <c r="M49" s="26">
        <v>42608</v>
      </c>
      <c r="N49" s="26">
        <v>42838</v>
      </c>
      <c r="O49" s="26">
        <v>42838</v>
      </c>
      <c r="P49" s="26">
        <v>42214</v>
      </c>
      <c r="Q49" s="13"/>
      <c r="R49" s="13"/>
      <c r="S49" s="25"/>
      <c r="T49" s="13"/>
      <c r="U49" s="13"/>
      <c r="V49" s="32">
        <f t="shared" si="38"/>
        <v>0.83</v>
      </c>
      <c r="W49" s="11"/>
      <c r="X49" s="2"/>
      <c r="Y49" s="2"/>
      <c r="Z49" s="2"/>
      <c r="AA49" s="2"/>
      <c r="AB49" s="2"/>
      <c r="AC49" s="2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s="3" customFormat="1" ht="33.75" thickBot="1" x14ac:dyDescent="0.35">
      <c r="A50" s="1"/>
      <c r="B50" s="46"/>
      <c r="C50" s="48"/>
      <c r="D50" s="50"/>
      <c r="E50" s="24" t="s">
        <v>0</v>
      </c>
      <c r="F50" s="34" t="s">
        <v>1</v>
      </c>
      <c r="G50" s="37" t="s">
        <v>118</v>
      </c>
      <c r="H50" s="35" t="s">
        <v>1</v>
      </c>
      <c r="I50" s="35">
        <v>42165</v>
      </c>
      <c r="J50" s="35">
        <v>42166</v>
      </c>
      <c r="K50" s="35">
        <v>42174</v>
      </c>
      <c r="L50" s="35" t="s">
        <v>97</v>
      </c>
      <c r="M50" s="35" t="s">
        <v>127</v>
      </c>
      <c r="N50" s="35" t="s">
        <v>203</v>
      </c>
      <c r="O50" s="35" t="s">
        <v>203</v>
      </c>
      <c r="P50" s="35">
        <v>42214</v>
      </c>
      <c r="Q50" s="21"/>
      <c r="R50" s="21"/>
      <c r="S50" s="21"/>
      <c r="T50" s="21"/>
      <c r="U50" s="21"/>
      <c r="V50" s="33">
        <f t="shared" si="38"/>
        <v>0.83</v>
      </c>
      <c r="W50" s="11"/>
      <c r="X50" s="2"/>
      <c r="Y50" s="2"/>
      <c r="Z50" s="2"/>
      <c r="AA50" s="2"/>
      <c r="AB50" s="2"/>
      <c r="AC50" s="2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s="3" customFormat="1" ht="49.5" x14ac:dyDescent="0.3">
      <c r="A51" s="1"/>
      <c r="B51" s="45">
        <f>B49+1</f>
        <v>23</v>
      </c>
      <c r="C51" s="47" t="s">
        <v>47</v>
      </c>
      <c r="D51" s="49" t="s">
        <v>48</v>
      </c>
      <c r="E51" s="23" t="s">
        <v>72</v>
      </c>
      <c r="F51" s="27">
        <v>42132</v>
      </c>
      <c r="G51" s="27">
        <v>42158</v>
      </c>
      <c r="H51" s="26" t="s">
        <v>1</v>
      </c>
      <c r="I51" s="26">
        <v>42158</v>
      </c>
      <c r="J51" s="26">
        <v>42159</v>
      </c>
      <c r="K51" s="26">
        <v>42161</v>
      </c>
      <c r="L51" s="26">
        <v>42878</v>
      </c>
      <c r="M51" s="26">
        <v>42878</v>
      </c>
      <c r="N51" s="38" t="s">
        <v>209</v>
      </c>
      <c r="O51" s="26">
        <v>42893</v>
      </c>
      <c r="P51" s="26">
        <v>42214</v>
      </c>
      <c r="Q51" s="26">
        <v>42934</v>
      </c>
      <c r="R51" s="13"/>
      <c r="S51" s="38" t="s">
        <v>210</v>
      </c>
      <c r="T51" s="13"/>
      <c r="U51" s="13"/>
      <c r="V51" s="32">
        <f t="shared" si="38"/>
        <v>0.91</v>
      </c>
      <c r="W51" s="11"/>
      <c r="X51" s="2"/>
      <c r="Y51" s="2"/>
      <c r="Z51" s="2"/>
      <c r="AA51" s="2"/>
      <c r="AB51" s="2"/>
      <c r="AC51" s="2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s="3" customFormat="1" ht="21.75" thickBot="1" x14ac:dyDescent="0.35">
      <c r="A52" s="1"/>
      <c r="B52" s="46"/>
      <c r="C52" s="48"/>
      <c r="D52" s="50"/>
      <c r="E52" s="24" t="s">
        <v>0</v>
      </c>
      <c r="F52" s="34" t="s">
        <v>1</v>
      </c>
      <c r="G52" s="34">
        <v>42159</v>
      </c>
      <c r="H52" s="35" t="s">
        <v>1</v>
      </c>
      <c r="I52" s="35">
        <v>42159</v>
      </c>
      <c r="J52" s="35">
        <v>42159</v>
      </c>
      <c r="K52" s="35">
        <v>42167</v>
      </c>
      <c r="L52" s="35">
        <v>42168</v>
      </c>
      <c r="M52" s="35">
        <v>42169</v>
      </c>
      <c r="N52" s="35">
        <v>42170</v>
      </c>
      <c r="O52" s="35">
        <v>42171</v>
      </c>
      <c r="P52" s="35">
        <v>42214</v>
      </c>
      <c r="Q52" s="35" t="s">
        <v>223</v>
      </c>
      <c r="R52" s="21"/>
      <c r="S52" s="35" t="s">
        <v>117</v>
      </c>
      <c r="T52" s="21"/>
      <c r="U52" s="21"/>
      <c r="V52" s="33">
        <f t="shared" si="38"/>
        <v>0.91</v>
      </c>
      <c r="W52" s="11"/>
      <c r="X52" s="2"/>
      <c r="Y52" s="2"/>
      <c r="Z52" s="2"/>
      <c r="AA52" s="2"/>
      <c r="AB52" s="2"/>
      <c r="AC52" s="2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s="3" customFormat="1" ht="33" x14ac:dyDescent="0.3">
      <c r="A53" s="1"/>
      <c r="B53" s="45">
        <f>B51+1</f>
        <v>24</v>
      </c>
      <c r="C53" s="47" t="s">
        <v>49</v>
      </c>
      <c r="D53" s="49" t="s">
        <v>50</v>
      </c>
      <c r="E53" s="23" t="s">
        <v>72</v>
      </c>
      <c r="F53" s="27">
        <v>42132</v>
      </c>
      <c r="G53" s="27">
        <v>42158</v>
      </c>
      <c r="H53" s="26" t="s">
        <v>1</v>
      </c>
      <c r="I53" s="27">
        <v>42158</v>
      </c>
      <c r="J53" s="26">
        <v>42139</v>
      </c>
      <c r="K53" s="26">
        <v>42173</v>
      </c>
      <c r="L53" s="26">
        <v>42160</v>
      </c>
      <c r="M53" s="26">
        <v>42160</v>
      </c>
      <c r="N53" s="26">
        <v>42166</v>
      </c>
      <c r="O53" s="26">
        <v>42564</v>
      </c>
      <c r="P53" s="38" t="s">
        <v>163</v>
      </c>
      <c r="Q53" s="26">
        <v>42853</v>
      </c>
      <c r="R53" s="13"/>
      <c r="S53" s="38" t="s">
        <v>208</v>
      </c>
      <c r="T53" s="13"/>
      <c r="U53" s="13"/>
      <c r="V53" s="32">
        <f>ABS((IF(F53="",0.05,0)+IF(G53="",0.05,0)+IF(H53="",0.07,0)+IF(I53="",0.01,0)+IF(J53="",0.02,0)+IF(K53="",0.27,0)+IF(L53="",0.01,0)+IF(M53="",0.03,0)+IF(N53="",0.25,0)+IF(O53="",0.05,0)+IF(P53="",0.02,0)+IF(Q53="",0.03,0)+IF(R53="",0.02,0)+IF(S53="",0.05,0)+IF(T53="",0.05,0)+IF(U53="",0.02,0))-100%)</f>
        <v>0.91</v>
      </c>
      <c r="W53" s="11"/>
      <c r="X53" s="2"/>
      <c r="Y53" s="2"/>
      <c r="Z53" s="2"/>
      <c r="AA53" s="2"/>
      <c r="AB53" s="2"/>
      <c r="AC53" s="2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s="3" customFormat="1" ht="33.75" thickBot="1" x14ac:dyDescent="0.35">
      <c r="A54" s="1"/>
      <c r="B54" s="46"/>
      <c r="C54" s="48"/>
      <c r="D54" s="50"/>
      <c r="E54" s="24" t="s">
        <v>0</v>
      </c>
      <c r="F54" s="34" t="s">
        <v>1</v>
      </c>
      <c r="G54" s="37" t="s">
        <v>119</v>
      </c>
      <c r="H54" s="35" t="s">
        <v>1</v>
      </c>
      <c r="I54" s="37" t="s">
        <v>91</v>
      </c>
      <c r="J54" s="35">
        <v>42139</v>
      </c>
      <c r="K54" s="35">
        <v>42149</v>
      </c>
      <c r="L54" s="35">
        <v>42160</v>
      </c>
      <c r="M54" s="35">
        <v>42167</v>
      </c>
      <c r="N54" s="35">
        <v>42166</v>
      </c>
      <c r="O54" s="35" t="s">
        <v>97</v>
      </c>
      <c r="P54" s="36" t="s">
        <v>157</v>
      </c>
      <c r="Q54" s="35" t="s">
        <v>204</v>
      </c>
      <c r="R54" s="21"/>
      <c r="S54" s="35" t="s">
        <v>117</v>
      </c>
      <c r="T54" s="21"/>
      <c r="U54" s="21"/>
      <c r="V54" s="33">
        <f>ABS((IF(F54="",0.05,0)+IF(G54="",0.05,0)+IF(H54="",0.07,0)+IF(I54="",0.01,0)+IF(J54="",0.02,0)+IF(K54="",0.27,0)+IF(L54="",0.01,0)+IF(M54="",0.03,0)+IF(N54="",0.25,0)+IF(O54="",0.05,0)+IF(P54="",0.02,0)+IF(Q54="",0.03,0)+IF(R54="",0.02,0)+IF(S54="",0.05,0)+IF(T54="",0.05,0)+IF(U54="",0.02,0))-100%)</f>
        <v>0.91</v>
      </c>
      <c r="W54" s="11"/>
      <c r="X54" s="2"/>
      <c r="Y54" s="2"/>
      <c r="Z54" s="2"/>
      <c r="AA54" s="2"/>
      <c r="AB54" s="2"/>
      <c r="AC54" s="2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s="3" customFormat="1" ht="21" x14ac:dyDescent="0.3">
      <c r="A55" s="1"/>
      <c r="B55" s="45">
        <f>B53+1</f>
        <v>25</v>
      </c>
      <c r="C55" s="47" t="s">
        <v>51</v>
      </c>
      <c r="D55" s="49" t="s">
        <v>52</v>
      </c>
      <c r="E55" s="23" t="s">
        <v>72</v>
      </c>
      <c r="F55" s="27">
        <v>42579</v>
      </c>
      <c r="G55" s="27">
        <v>42587</v>
      </c>
      <c r="H55" s="26" t="s">
        <v>1</v>
      </c>
      <c r="I55" s="26">
        <v>42587</v>
      </c>
      <c r="J55" s="26">
        <v>42587</v>
      </c>
      <c r="K55" s="26">
        <v>42593</v>
      </c>
      <c r="L55" s="26">
        <v>42607</v>
      </c>
      <c r="M55" s="26">
        <v>42607</v>
      </c>
      <c r="N55" s="26">
        <v>42873</v>
      </c>
      <c r="O55" s="26">
        <v>42873</v>
      </c>
      <c r="P55" s="26">
        <v>42605</v>
      </c>
      <c r="Q55" s="26">
        <v>42898</v>
      </c>
      <c r="R55" s="13"/>
      <c r="S55" s="26">
        <v>42898</v>
      </c>
      <c r="T55" s="13"/>
      <c r="U55" s="26">
        <v>42653</v>
      </c>
      <c r="V55" s="32">
        <f t="shared" si="38"/>
        <v>0.92999999999999994</v>
      </c>
      <c r="W55" s="11"/>
      <c r="X55" s="2"/>
      <c r="Y55" s="2"/>
      <c r="Z55" s="2"/>
      <c r="AA55" s="2"/>
      <c r="AB55" s="2"/>
      <c r="AC55" s="2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s="3" customFormat="1" ht="66.75" thickBot="1" x14ac:dyDescent="0.35">
      <c r="A56" s="1"/>
      <c r="B56" s="46"/>
      <c r="C56" s="48"/>
      <c r="D56" s="50"/>
      <c r="E56" s="24" t="s">
        <v>0</v>
      </c>
      <c r="F56" s="34" t="s">
        <v>1</v>
      </c>
      <c r="G56" s="37" t="s">
        <v>158</v>
      </c>
      <c r="H56" s="35" t="s">
        <v>1</v>
      </c>
      <c r="I56" s="35" t="s">
        <v>120</v>
      </c>
      <c r="J56" s="35" t="s">
        <v>120</v>
      </c>
      <c r="K56" s="35" t="s">
        <v>136</v>
      </c>
      <c r="L56" s="35" t="s">
        <v>125</v>
      </c>
      <c r="M56" s="35" t="s">
        <v>132</v>
      </c>
      <c r="N56" s="35">
        <v>42873</v>
      </c>
      <c r="O56" s="35">
        <v>42873</v>
      </c>
      <c r="P56" s="36" t="s">
        <v>159</v>
      </c>
      <c r="Q56" s="36" t="s">
        <v>221</v>
      </c>
      <c r="R56" s="21"/>
      <c r="S56" s="36" t="s">
        <v>221</v>
      </c>
      <c r="T56" s="21"/>
      <c r="U56" s="36" t="s">
        <v>188</v>
      </c>
      <c r="V56" s="33">
        <f t="shared" si="38"/>
        <v>0.92999999999999994</v>
      </c>
      <c r="W56" s="11"/>
      <c r="X56" s="2"/>
      <c r="Y56" s="2"/>
      <c r="Z56" s="2"/>
      <c r="AA56" s="2"/>
      <c r="AB56" s="2"/>
      <c r="AC56" s="2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s="3" customFormat="1" ht="33" x14ac:dyDescent="0.3">
      <c r="A57" s="1"/>
      <c r="B57" s="45">
        <f>B55+1</f>
        <v>26</v>
      </c>
      <c r="C57" s="47" t="s">
        <v>53</v>
      </c>
      <c r="D57" s="49" t="s">
        <v>54</v>
      </c>
      <c r="E57" s="23" t="s">
        <v>72</v>
      </c>
      <c r="F57" s="27">
        <v>42587</v>
      </c>
      <c r="G57" s="27">
        <v>42590</v>
      </c>
      <c r="H57" s="26" t="s">
        <v>1</v>
      </c>
      <c r="I57" s="26">
        <v>42590</v>
      </c>
      <c r="J57" s="26">
        <v>42591</v>
      </c>
      <c r="K57" s="26">
        <v>42593</v>
      </c>
      <c r="L57" s="26">
        <v>42607</v>
      </c>
      <c r="M57" s="26">
        <v>42607</v>
      </c>
      <c r="N57" s="26">
        <v>42873</v>
      </c>
      <c r="O57" s="26">
        <v>42873</v>
      </c>
      <c r="P57" s="26">
        <v>42605</v>
      </c>
      <c r="Q57" s="26">
        <v>42869</v>
      </c>
      <c r="R57" s="13"/>
      <c r="S57" s="26">
        <v>42869</v>
      </c>
      <c r="T57" s="13"/>
      <c r="U57" s="38" t="s">
        <v>211</v>
      </c>
      <c r="V57" s="32">
        <f t="shared" si="38"/>
        <v>0.92999999999999994</v>
      </c>
      <c r="W57" s="11"/>
      <c r="X57" s="2"/>
      <c r="Y57" s="2"/>
      <c r="Z57" s="2"/>
      <c r="AA57" s="2"/>
      <c r="AB57" s="2"/>
      <c r="AC57" s="2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s="3" customFormat="1" ht="50.25" thickBot="1" x14ac:dyDescent="0.35">
      <c r="A58" s="1"/>
      <c r="B58" s="46"/>
      <c r="C58" s="48"/>
      <c r="D58" s="50"/>
      <c r="E58" s="24" t="s">
        <v>0</v>
      </c>
      <c r="F58" s="34" t="s">
        <v>1</v>
      </c>
      <c r="G58" s="34" t="s">
        <v>120</v>
      </c>
      <c r="H58" s="35" t="s">
        <v>1</v>
      </c>
      <c r="I58" s="35" t="s">
        <v>160</v>
      </c>
      <c r="J58" s="35" t="s">
        <v>110</v>
      </c>
      <c r="K58" s="35" t="s">
        <v>136</v>
      </c>
      <c r="L58" s="35" t="s">
        <v>125</v>
      </c>
      <c r="M58" s="35" t="s">
        <v>132</v>
      </c>
      <c r="N58" s="35">
        <v>42873</v>
      </c>
      <c r="O58" s="35">
        <v>42873</v>
      </c>
      <c r="P58" s="36" t="s">
        <v>159</v>
      </c>
      <c r="Q58" s="36" t="s">
        <v>221</v>
      </c>
      <c r="R58" s="21"/>
      <c r="S58" s="36" t="s">
        <v>221</v>
      </c>
      <c r="T58" s="21"/>
      <c r="U58" s="36" t="s">
        <v>161</v>
      </c>
      <c r="V58" s="33">
        <f t="shared" si="38"/>
        <v>0.92999999999999994</v>
      </c>
      <c r="W58" s="11"/>
      <c r="X58" s="2"/>
      <c r="Y58" s="2"/>
      <c r="Z58" s="2"/>
      <c r="AA58" s="2"/>
      <c r="AB58" s="2"/>
      <c r="AC58" s="2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s="3" customFormat="1" ht="33" x14ac:dyDescent="0.3">
      <c r="A59" s="1"/>
      <c r="B59" s="45">
        <f>B57+1</f>
        <v>27</v>
      </c>
      <c r="C59" s="47" t="s">
        <v>55</v>
      </c>
      <c r="D59" s="49" t="s">
        <v>56</v>
      </c>
      <c r="E59" s="23" t="s">
        <v>72</v>
      </c>
      <c r="F59" s="27">
        <v>42587</v>
      </c>
      <c r="G59" s="27">
        <v>42592</v>
      </c>
      <c r="H59" s="26" t="s">
        <v>1</v>
      </c>
      <c r="I59" s="26">
        <v>42592</v>
      </c>
      <c r="J59" s="26">
        <v>42593</v>
      </c>
      <c r="K59" s="26">
        <v>42604</v>
      </c>
      <c r="L59" s="26">
        <v>42593</v>
      </c>
      <c r="M59" s="26">
        <v>42604</v>
      </c>
      <c r="N59" s="26">
        <v>42851</v>
      </c>
      <c r="O59" s="26">
        <v>42851</v>
      </c>
      <c r="P59" s="26" t="s">
        <v>124</v>
      </c>
      <c r="Q59" s="26">
        <v>42853</v>
      </c>
      <c r="R59" s="26">
        <v>42854</v>
      </c>
      <c r="S59" s="38" t="s">
        <v>190</v>
      </c>
      <c r="T59" s="13"/>
      <c r="U59" s="13"/>
      <c r="V59" s="32">
        <f>ABS((IF(F59="",0.05,0)+IF(G59="",0.05,0)+IF(H59="",0.07,0)+IF(I59="",0.01,0)+IF(J59="",0.02,0)+IF(K59="",0.27,0)+IF(L59="",0.01,0)+IF(M59="",0.03,0)+IF(N59="",0.25,0)+IF(O59="",0.05,0)+IF(P59="",0.02,0)+IF(Q59="",0.03,0)+IF(R59="",0.02,0)+IF(S59="",0.05,0)+IF(T59="",0.05,0)+IF(U59="",0.02,0))-100%)</f>
        <v>0.92999999999999994</v>
      </c>
      <c r="W59" s="11"/>
      <c r="X59" s="2"/>
      <c r="Y59" s="2"/>
      <c r="Z59" s="2"/>
      <c r="AA59" s="2"/>
      <c r="AB59" s="2"/>
      <c r="AC59" s="2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s="3" customFormat="1" ht="21.75" thickBot="1" x14ac:dyDescent="0.35">
      <c r="A60" s="1"/>
      <c r="B60" s="46"/>
      <c r="C60" s="48"/>
      <c r="D60" s="50"/>
      <c r="E60" s="24" t="s">
        <v>0</v>
      </c>
      <c r="F60" s="34" t="s">
        <v>1</v>
      </c>
      <c r="G60" s="34" t="s">
        <v>110</v>
      </c>
      <c r="H60" s="35" t="s">
        <v>1</v>
      </c>
      <c r="I60" s="35" t="s">
        <v>110</v>
      </c>
      <c r="J60" s="35" t="s">
        <v>136</v>
      </c>
      <c r="K60" s="35" t="s">
        <v>129</v>
      </c>
      <c r="L60" s="35" t="s">
        <v>136</v>
      </c>
      <c r="M60" s="35" t="s">
        <v>129</v>
      </c>
      <c r="N60" s="35" t="s">
        <v>205</v>
      </c>
      <c r="O60" s="35" t="s">
        <v>205</v>
      </c>
      <c r="P60" s="35" t="s">
        <v>127</v>
      </c>
      <c r="Q60" s="35" t="s">
        <v>206</v>
      </c>
      <c r="R60" s="35" t="s">
        <v>220</v>
      </c>
      <c r="S60" s="35" t="s">
        <v>207</v>
      </c>
      <c r="T60" s="21"/>
      <c r="U60" s="21"/>
      <c r="V60" s="33">
        <f>ABS((IF(F60="",0.05,0)+IF(G60="",0.05,0)+IF(H60="",0.07,0)+IF(I60="",0.01,0)+IF(J60="",0.02,0)+IF(K60="",0.27,0)+IF(L60="",0.01,0)+IF(M60="",0.03,0)+IF(N60="",0.25,0)+IF(O60="",0.05,0)+IF(P60="",0.02,0)+IF(Q60="",0.03,0)+IF(R60="",0.02,0)+IF(S60="",0.05,0)+IF(T60="",0.05,0)+IF(U60="",0.02,0))-100%)</f>
        <v>0.92999999999999994</v>
      </c>
      <c r="W60" s="11"/>
      <c r="X60" s="2"/>
      <c r="Y60" s="2"/>
      <c r="Z60" s="2"/>
      <c r="AA60" s="2"/>
      <c r="AB60" s="2"/>
      <c r="AC60" s="2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s="3" customFormat="1" ht="21" x14ac:dyDescent="0.3">
      <c r="A61" s="1"/>
      <c r="B61" s="45">
        <f>B59+1</f>
        <v>28</v>
      </c>
      <c r="C61" s="47" t="s">
        <v>57</v>
      </c>
      <c r="D61" s="49" t="s">
        <v>58</v>
      </c>
      <c r="E61" s="23" t="s">
        <v>72</v>
      </c>
      <c r="F61" s="27">
        <v>42124</v>
      </c>
      <c r="G61" s="27">
        <v>42149</v>
      </c>
      <c r="H61" s="26" t="s">
        <v>1</v>
      </c>
      <c r="I61" s="26">
        <v>42149</v>
      </c>
      <c r="J61" s="26">
        <v>42149</v>
      </c>
      <c r="K61" s="26">
        <v>42150</v>
      </c>
      <c r="L61" s="26">
        <v>42149</v>
      </c>
      <c r="M61" s="26">
        <v>42150</v>
      </c>
      <c r="N61" s="26">
        <v>42165</v>
      </c>
      <c r="O61" s="26">
        <v>42564</v>
      </c>
      <c r="P61" s="26">
        <v>42170</v>
      </c>
      <c r="Q61" s="26">
        <v>42607</v>
      </c>
      <c r="R61" s="26">
        <v>42608</v>
      </c>
      <c r="S61" s="26">
        <v>42609</v>
      </c>
      <c r="T61" s="13"/>
      <c r="U61" s="13"/>
      <c r="V61" s="32">
        <f>ABS((IF(F61="",0.05,0)+IF(G61="",0.05,0)+IF(H61="",0.07,0)+IF(I61="",0.01,0)+IF(J61="",0.02,0)+IF(K61="",0.27,0)+IF(L61="",0.01,0)+IF(M61="",0.03,0)+IF(N61="",0.25,0)+IF(O61="",0.05,0)+IF(P61="",0.02,0)+IF(Q61="",0.03,0)+IF(R61="",0.02,0)+IF(S61="",0.05,0)+IF(T61="",0.05,0)+IF(U61="",0.02,0))-100%)</f>
        <v>0.92999999999999994</v>
      </c>
      <c r="W61" s="11"/>
      <c r="X61" s="2"/>
      <c r="Y61" s="2"/>
      <c r="Z61" s="2"/>
      <c r="AA61" s="2"/>
      <c r="AB61" s="2"/>
      <c r="AC61" s="2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s="3" customFormat="1" ht="21.75" thickBot="1" x14ac:dyDescent="0.35">
      <c r="A62" s="1"/>
      <c r="B62" s="46"/>
      <c r="C62" s="48"/>
      <c r="D62" s="50"/>
      <c r="E62" s="24" t="s">
        <v>0</v>
      </c>
      <c r="F62" s="34" t="s">
        <v>1</v>
      </c>
      <c r="G62" s="34">
        <v>42149</v>
      </c>
      <c r="H62" s="35" t="s">
        <v>1</v>
      </c>
      <c r="I62" s="35">
        <v>42149</v>
      </c>
      <c r="J62" s="35">
        <v>42149</v>
      </c>
      <c r="K62" s="35">
        <v>42157</v>
      </c>
      <c r="L62" s="35">
        <v>42149</v>
      </c>
      <c r="M62" s="35">
        <v>42157</v>
      </c>
      <c r="N62" s="35">
        <v>42165</v>
      </c>
      <c r="O62" s="35" t="s">
        <v>97</v>
      </c>
      <c r="P62" s="35">
        <v>42170</v>
      </c>
      <c r="Q62" s="35">
        <v>42607</v>
      </c>
      <c r="R62" s="35">
        <v>42608</v>
      </c>
      <c r="S62" s="35" t="s">
        <v>169</v>
      </c>
      <c r="T62" s="21"/>
      <c r="U62" s="21"/>
      <c r="V62" s="33">
        <f t="shared" si="38"/>
        <v>0.92999999999999994</v>
      </c>
      <c r="W62" s="11"/>
      <c r="X62" s="2"/>
      <c r="Y62" s="2"/>
      <c r="Z62" s="2"/>
      <c r="AA62" s="2"/>
      <c r="AB62" s="2"/>
      <c r="AC62" s="2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s="3" customFormat="1" ht="21" x14ac:dyDescent="0.3">
      <c r="A63" s="1"/>
      <c r="B63" s="45">
        <f>B61+1</f>
        <v>29</v>
      </c>
      <c r="C63" s="47" t="s">
        <v>59</v>
      </c>
      <c r="D63" s="49" t="s">
        <v>60</v>
      </c>
      <c r="E63" s="23" t="s">
        <v>72</v>
      </c>
      <c r="F63" s="27">
        <v>42124</v>
      </c>
      <c r="G63" s="27">
        <v>42144</v>
      </c>
      <c r="H63" s="26" t="s">
        <v>1</v>
      </c>
      <c r="I63" s="26">
        <v>42145</v>
      </c>
      <c r="J63" s="26">
        <v>42145</v>
      </c>
      <c r="K63" s="26">
        <v>42146</v>
      </c>
      <c r="L63" s="26">
        <v>42145</v>
      </c>
      <c r="M63" s="26">
        <v>42146</v>
      </c>
      <c r="N63" s="26">
        <v>42165</v>
      </c>
      <c r="O63" s="26">
        <v>42564</v>
      </c>
      <c r="P63" s="26">
        <v>42170</v>
      </c>
      <c r="Q63" s="26">
        <v>42607</v>
      </c>
      <c r="R63" s="26">
        <v>42608</v>
      </c>
      <c r="S63" s="26">
        <v>42609</v>
      </c>
      <c r="T63" s="13"/>
      <c r="U63" s="13"/>
      <c r="V63" s="32">
        <f t="shared" si="38"/>
        <v>0.92999999999999994</v>
      </c>
      <c r="W63" s="11"/>
      <c r="X63" s="2"/>
      <c r="Y63" s="2"/>
      <c r="Z63" s="2"/>
      <c r="AA63" s="2"/>
      <c r="AB63" s="2"/>
      <c r="AC63" s="2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s="3" customFormat="1" ht="21.75" thickBot="1" x14ac:dyDescent="0.35">
      <c r="A64" s="1"/>
      <c r="B64" s="46"/>
      <c r="C64" s="48"/>
      <c r="D64" s="50"/>
      <c r="E64" s="24" t="s">
        <v>0</v>
      </c>
      <c r="F64" s="34" t="s">
        <v>1</v>
      </c>
      <c r="G64" s="34">
        <v>42144</v>
      </c>
      <c r="H64" s="35" t="s">
        <v>1</v>
      </c>
      <c r="I64" s="35">
        <v>42145</v>
      </c>
      <c r="J64" s="35">
        <v>42145</v>
      </c>
      <c r="K64" s="35">
        <v>42153</v>
      </c>
      <c r="L64" s="35">
        <v>42145</v>
      </c>
      <c r="M64" s="35">
        <v>42153</v>
      </c>
      <c r="N64" s="35">
        <v>42163</v>
      </c>
      <c r="O64" s="35" t="s">
        <v>97</v>
      </c>
      <c r="P64" s="35">
        <v>42170</v>
      </c>
      <c r="Q64" s="35">
        <v>42607</v>
      </c>
      <c r="R64" s="35">
        <v>42608</v>
      </c>
      <c r="S64" s="35" t="s">
        <v>169</v>
      </c>
      <c r="T64" s="21"/>
      <c r="U64" s="21"/>
      <c r="V64" s="33">
        <f t="shared" si="38"/>
        <v>0.92999999999999994</v>
      </c>
      <c r="W64" s="11"/>
      <c r="X64" s="2"/>
      <c r="Y64" s="2"/>
      <c r="Z64" s="2"/>
      <c r="AA64" s="2"/>
      <c r="AB64" s="2"/>
      <c r="AC64" s="2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29" s="3" customFormat="1" ht="3.75" customHeight="1" thickBot="1" x14ac:dyDescent="0.35">
      <c r="A65" s="1"/>
      <c r="B65" s="28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30"/>
      <c r="W65" s="11"/>
      <c r="X65" s="2"/>
      <c r="Y65" s="2"/>
      <c r="Z65" s="2"/>
      <c r="AA65" s="2"/>
      <c r="AB65" s="2"/>
      <c r="AC65" s="2"/>
    </row>
    <row r="66" spans="1:29" s="3" customFormat="1" ht="21.75" thickBot="1" x14ac:dyDescent="0.35">
      <c r="A66" s="1"/>
      <c r="B66" s="28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18" t="s">
        <v>79</v>
      </c>
      <c r="V66" s="12">
        <f>(V5+V7+V9+V11+V13+V15+V17+V19+V21+V25+V27+V29+V31+V33+V35+V37+V39+V40+V41+V43+V45+V47+V49+V51+V53+V55+V57+V59+V61+V63)/29</f>
        <v>0.88241379310344814</v>
      </c>
      <c r="W66" s="11"/>
      <c r="X66" s="2"/>
      <c r="Y66" s="2"/>
      <c r="Z66" s="2"/>
      <c r="AA66" s="2"/>
      <c r="AB66" s="2"/>
      <c r="AC66" s="2"/>
    </row>
    <row r="67" spans="1:29" x14ac:dyDescent="0.25">
      <c r="D67" s="62" t="s">
        <v>229</v>
      </c>
      <c r="E67" s="60"/>
      <c r="F67" s="59"/>
      <c r="G67" s="64" t="s">
        <v>224</v>
      </c>
      <c r="H67" s="59" t="s">
        <v>225</v>
      </c>
      <c r="I67" s="59"/>
      <c r="J67" s="59"/>
      <c r="K67" s="63"/>
      <c r="L67" s="58"/>
    </row>
    <row r="68" spans="1:29" x14ac:dyDescent="0.25">
      <c r="D68" s="62" t="s">
        <v>226</v>
      </c>
      <c r="E68" s="61"/>
      <c r="F68" s="59"/>
      <c r="G68" s="64" t="s">
        <v>227</v>
      </c>
      <c r="H68" s="59" t="s">
        <v>228</v>
      </c>
      <c r="I68" s="59"/>
      <c r="J68" s="59"/>
      <c r="K68" s="59"/>
      <c r="L68" s="59"/>
    </row>
    <row r="69" spans="1:29" x14ac:dyDescent="0.25">
      <c r="D69" s="65" t="s">
        <v>226</v>
      </c>
      <c r="E69" s="66"/>
      <c r="F69" s="59"/>
      <c r="G69" s="59"/>
      <c r="H69" s="59"/>
      <c r="I69" s="59"/>
      <c r="J69" s="59"/>
      <c r="K69" s="59"/>
      <c r="L69" s="59"/>
    </row>
  </sheetData>
  <mergeCells count="92">
    <mergeCell ref="B2:V2"/>
    <mergeCell ref="D11:D12"/>
    <mergeCell ref="B13:B14"/>
    <mergeCell ref="C13:C14"/>
    <mergeCell ref="D13:D14"/>
    <mergeCell ref="B11:B12"/>
    <mergeCell ref="C11:C12"/>
    <mergeCell ref="AD9:AM9"/>
    <mergeCell ref="B5:B6"/>
    <mergeCell ref="C5:C6"/>
    <mergeCell ref="D5:D6"/>
    <mergeCell ref="B7:B8"/>
    <mergeCell ref="C7:C8"/>
    <mergeCell ref="D7:D8"/>
    <mergeCell ref="B9:B10"/>
    <mergeCell ref="C9:C10"/>
    <mergeCell ref="D9:D10"/>
    <mergeCell ref="B19:B20"/>
    <mergeCell ref="C19:C20"/>
    <mergeCell ref="D19:D20"/>
    <mergeCell ref="B21:B22"/>
    <mergeCell ref="C21:C22"/>
    <mergeCell ref="D21:D22"/>
    <mergeCell ref="B15:B16"/>
    <mergeCell ref="C15:C16"/>
    <mergeCell ref="D15:D16"/>
    <mergeCell ref="B17:B18"/>
    <mergeCell ref="C17:C18"/>
    <mergeCell ref="D17:D18"/>
    <mergeCell ref="B29:B30"/>
    <mergeCell ref="C29:C30"/>
    <mergeCell ref="D29:D30"/>
    <mergeCell ref="B31:B32"/>
    <mergeCell ref="C31:C32"/>
    <mergeCell ref="D31:D32"/>
    <mergeCell ref="B25:B26"/>
    <mergeCell ref="C25:C26"/>
    <mergeCell ref="D25:D26"/>
    <mergeCell ref="B27:B28"/>
    <mergeCell ref="C27:C28"/>
    <mergeCell ref="D27:D28"/>
    <mergeCell ref="C47:C48"/>
    <mergeCell ref="D47:D48"/>
    <mergeCell ref="B33:B34"/>
    <mergeCell ref="C33:C34"/>
    <mergeCell ref="D33:D34"/>
    <mergeCell ref="B35:B36"/>
    <mergeCell ref="C35:C36"/>
    <mergeCell ref="D35:D36"/>
    <mergeCell ref="B37:B38"/>
    <mergeCell ref="C37:C38"/>
    <mergeCell ref="D37:D38"/>
    <mergeCell ref="B39:B40"/>
    <mergeCell ref="C39:C40"/>
    <mergeCell ref="D39:D40"/>
    <mergeCell ref="B63:B64"/>
    <mergeCell ref="C63:C64"/>
    <mergeCell ref="D63:D64"/>
    <mergeCell ref="B49:B50"/>
    <mergeCell ref="C49:C50"/>
    <mergeCell ref="D49:D50"/>
    <mergeCell ref="B51:B52"/>
    <mergeCell ref="C51:C52"/>
    <mergeCell ref="D51:D52"/>
    <mergeCell ref="B53:B54"/>
    <mergeCell ref="C53:C54"/>
    <mergeCell ref="D53:D54"/>
    <mergeCell ref="B55:B56"/>
    <mergeCell ref="C55:C56"/>
    <mergeCell ref="D55:D56"/>
    <mergeCell ref="B59:B60"/>
    <mergeCell ref="C59:C60"/>
    <mergeCell ref="D59:D60"/>
    <mergeCell ref="B61:B62"/>
    <mergeCell ref="C61:C62"/>
    <mergeCell ref="D61:D62"/>
    <mergeCell ref="B23:B24"/>
    <mergeCell ref="C23:C24"/>
    <mergeCell ref="D23:D24"/>
    <mergeCell ref="B57:B58"/>
    <mergeCell ref="C57:C58"/>
    <mergeCell ref="D57:D58"/>
    <mergeCell ref="B41:B42"/>
    <mergeCell ref="C41:C42"/>
    <mergeCell ref="D41:D42"/>
    <mergeCell ref="B43:B44"/>
    <mergeCell ref="C43:C44"/>
    <mergeCell ref="D43:D44"/>
    <mergeCell ref="B45:B46"/>
    <mergeCell ref="C45:C46"/>
    <mergeCell ref="D45:D46"/>
    <mergeCell ref="B47:B48"/>
  </mergeCells>
  <pageMargins left="0.25" right="0.25" top="0.75" bottom="0.5" header="0.3" footer="0.3"/>
  <pageSetup paperSize="8" scale="39" orientation="landscape" r:id="rId1"/>
  <headerFooter>
    <oddHeader>&amp;R&amp;"-,Bold"&amp;16Construcţia Variantei de Ocolire Târgu Mureş</oddHeader>
    <oddFooter>&amp;L&amp;F</oddFooter>
  </headerFooter>
  <colBreaks count="1" manualBreakCount="1">
    <brk id="2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Anexa 2</vt:lpstr>
      <vt:lpstr>Podete</vt:lpstr>
      <vt:lpstr>Podete!Print_Area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Copisa</dc:creator>
  <cp:lastModifiedBy>Pop, Raul</cp:lastModifiedBy>
  <cp:lastPrinted>2018-03-07T10:39:37Z</cp:lastPrinted>
  <dcterms:created xsi:type="dcterms:W3CDTF">2015-02-06T07:54:57Z</dcterms:created>
  <dcterms:modified xsi:type="dcterms:W3CDTF">2018-03-07T10:39:39Z</dcterms:modified>
</cp:coreProperties>
</file>